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4) від 15.04.26\Чистовики 25 сесії (4) від 15.04.26\+фінзвіти\379лікарня\"/>
    </mc:Choice>
  </mc:AlternateContent>
  <bookViews>
    <workbookView xWindow="0" yWindow="0" windowWidth="17265" windowHeight="11160" activeTab="2"/>
  </bookViews>
  <sheets>
    <sheet name="Звіт Фін план" sheetId="1" r:id="rId1"/>
    <sheet name="пояснення" sheetId="2" r:id="rId2"/>
    <sheet name="Звіт Фін план рік" sheetId="3" r:id="rId3"/>
    <sheet name="Лист1" sheetId="4" r:id="rId4"/>
  </sheets>
  <definedNames>
    <definedName name="BuiltIn_Print_Area___1___1" localSheetId="2">#REF!</definedName>
    <definedName name="BuiltIn_Print_Area___1___1">#REF!</definedName>
    <definedName name="Cost_Category_National_ID" localSheetId="2">#REF!</definedName>
    <definedName name="Cost_Category_National_ID">#REF!</definedName>
    <definedName name="Cе511" localSheetId="2">#REF!</definedName>
    <definedName name="Cе511">#REF!</definedName>
    <definedName name="Fact_Type_ID" localSheetId="2">#REF!</definedName>
    <definedName name="Fact_Type_ID">#REF!</definedName>
    <definedName name="SU_ID" localSheetId="2">#REF!</definedName>
    <definedName name="SU_ID">#REF!</definedName>
    <definedName name="ttttttt" localSheetId="2">#REF!</definedName>
    <definedName name="ttttttt">#REF!</definedName>
    <definedName name="yyyy" localSheetId="2">#REF!</definedName>
    <definedName name="yyyy">#REF!</definedName>
    <definedName name="ав" localSheetId="2">#REF!</definedName>
    <definedName name="ав">#REF!</definedName>
    <definedName name="е" localSheetId="2">#REF!</definedName>
    <definedName name="е">#REF!</definedName>
    <definedName name="є" localSheetId="2">#REF!</definedName>
    <definedName name="є">#REF!</definedName>
    <definedName name="ів" localSheetId="2">#REF!</definedName>
    <definedName name="ів">#REF!</definedName>
    <definedName name="ів___0" localSheetId="2">#REF!</definedName>
    <definedName name="ів___0">#REF!</definedName>
    <definedName name="ів_22" localSheetId="2">#REF!</definedName>
    <definedName name="ів_22">#REF!</definedName>
    <definedName name="ів_26" localSheetId="2">#REF!</definedName>
    <definedName name="ів_26">#REF!</definedName>
    <definedName name="іваф" localSheetId="2">#REF!</definedName>
    <definedName name="іваф">#REF!</definedName>
    <definedName name="йуц" localSheetId="2">#REF!</definedName>
    <definedName name="йуц">#REF!</definedName>
    <definedName name="йцу" localSheetId="2">#REF!</definedName>
    <definedName name="йцу">#REF!</definedName>
    <definedName name="йцуйй" localSheetId="2">#REF!</definedName>
    <definedName name="йцуйй">#REF!</definedName>
    <definedName name="КЕ" localSheetId="2">#REF!</definedName>
    <definedName name="КЕ">#REF!</definedName>
    <definedName name="КЕ___0" localSheetId="2">#REF!</definedName>
    <definedName name="КЕ___0">#REF!</definedName>
    <definedName name="КЕ_22" localSheetId="2">#REF!</definedName>
    <definedName name="КЕ_22">#REF!</definedName>
    <definedName name="КЕ_26" localSheetId="2">#REF!</definedName>
    <definedName name="КЕ_26">#REF!</definedName>
    <definedName name="кен" localSheetId="2">#REF!</definedName>
    <definedName name="кен">#REF!</definedName>
    <definedName name="л" localSheetId="2">#REF!</definedName>
    <definedName name="л">#REF!</definedName>
    <definedName name="План" localSheetId="2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2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р" localSheetId="2">#REF!</definedName>
    <definedName name="р">#REF!</definedName>
    <definedName name="уйцукйцуйу" localSheetId="2">#REF!</definedName>
    <definedName name="уйцукйцуйу">#REF!</definedName>
    <definedName name="ш" localSheetId="2">#REF!</definedName>
    <definedName name="ш">#REF!</definedName>
  </definedNames>
  <calcPr calcId="162913"/>
</workbook>
</file>

<file path=xl/calcChain.xml><?xml version="1.0" encoding="utf-8"?>
<calcChain xmlns="http://schemas.openxmlformats.org/spreadsheetml/2006/main">
  <c r="D185" i="3" l="1"/>
  <c r="D171" i="3"/>
  <c r="D165" i="3"/>
  <c r="D158" i="3"/>
  <c r="D153" i="3" s="1"/>
  <c r="D151" i="3"/>
  <c r="D150" i="3"/>
  <c r="D148" i="3" s="1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 s="1"/>
  <c r="D133" i="3"/>
  <c r="D132" i="3"/>
  <c r="D131" i="3"/>
  <c r="D130" i="3"/>
  <c r="D129" i="3"/>
  <c r="D128" i="3" s="1"/>
  <c r="D127" i="3"/>
  <c r="D126" i="3"/>
  <c r="D125" i="3"/>
  <c r="D124" i="3"/>
  <c r="D123" i="3"/>
  <c r="D122" i="3"/>
  <c r="D120" i="3"/>
  <c r="D119" i="3"/>
  <c r="D118" i="3"/>
  <c r="D117" i="3"/>
  <c r="D111" i="3"/>
  <c r="D97" i="3"/>
  <c r="D91" i="3"/>
  <c r="D84" i="3"/>
  <c r="D77" i="3"/>
  <c r="D74" i="3"/>
  <c r="D73" i="3"/>
  <c r="D59" i="3"/>
  <c r="D53" i="3"/>
  <c r="D46" i="3"/>
  <c r="D41" i="3"/>
  <c r="D191" i="3" s="1"/>
  <c r="D36" i="3"/>
  <c r="D190" i="3" s="1"/>
  <c r="D192" i="3" s="1"/>
  <c r="D79" i="3" l="1"/>
  <c r="D121" i="3"/>
  <c r="D116" i="3" s="1"/>
  <c r="F135" i="3"/>
  <c r="G135" i="3" s="1"/>
  <c r="F151" i="3"/>
  <c r="F150" i="3"/>
  <c r="F147" i="3"/>
  <c r="F146" i="3"/>
  <c r="G146" i="3" s="1"/>
  <c r="F145" i="3"/>
  <c r="G145" i="3" s="1"/>
  <c r="F144" i="3"/>
  <c r="F143" i="3"/>
  <c r="G143" i="3" s="1"/>
  <c r="F142" i="3"/>
  <c r="G142" i="3" s="1"/>
  <c r="F141" i="3"/>
  <c r="F140" i="3"/>
  <c r="F139" i="3"/>
  <c r="F138" i="3"/>
  <c r="G138" i="3" s="1"/>
  <c r="F137" i="3"/>
  <c r="F136" i="3"/>
  <c r="F133" i="3"/>
  <c r="G133" i="3" s="1"/>
  <c r="F132" i="3"/>
  <c r="G132" i="3" s="1"/>
  <c r="F131" i="3"/>
  <c r="F130" i="3"/>
  <c r="G130" i="3" s="1"/>
  <c r="F129" i="3"/>
  <c r="G129" i="3" s="1"/>
  <c r="F126" i="3"/>
  <c r="G126" i="3" s="1"/>
  <c r="F125" i="3"/>
  <c r="G125" i="3" s="1"/>
  <c r="F124" i="3"/>
  <c r="G124" i="3" s="1"/>
  <c r="F123" i="3"/>
  <c r="F122" i="3"/>
  <c r="F118" i="3"/>
  <c r="G118" i="3" s="1"/>
  <c r="F119" i="3"/>
  <c r="G119" i="3" s="1"/>
  <c r="F120" i="3"/>
  <c r="F117" i="3"/>
  <c r="G117" i="3" s="1"/>
  <c r="G189" i="3"/>
  <c r="G187" i="3"/>
  <c r="F185" i="3"/>
  <c r="E185" i="3"/>
  <c r="C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F171" i="3"/>
  <c r="E171" i="3"/>
  <c r="E153" i="3" s="1"/>
  <c r="C171" i="3"/>
  <c r="G169" i="3"/>
  <c r="G168" i="3"/>
  <c r="G167" i="3"/>
  <c r="G166" i="3"/>
  <c r="F165" i="3"/>
  <c r="C165" i="3"/>
  <c r="G164" i="3"/>
  <c r="G163" i="3"/>
  <c r="G162" i="3"/>
  <c r="G161" i="3"/>
  <c r="G160" i="3"/>
  <c r="G159" i="3"/>
  <c r="F158" i="3"/>
  <c r="G158" i="3" s="1"/>
  <c r="E158" i="3"/>
  <c r="C158" i="3"/>
  <c r="C153" i="3" s="1"/>
  <c r="G157" i="3"/>
  <c r="G156" i="3"/>
  <c r="G155" i="3"/>
  <c r="G154" i="3"/>
  <c r="G152" i="3"/>
  <c r="G149" i="3"/>
  <c r="E148" i="3"/>
  <c r="C148" i="3"/>
  <c r="G147" i="3"/>
  <c r="G144" i="3"/>
  <c r="G141" i="3"/>
  <c r="G140" i="3"/>
  <c r="G139" i="3"/>
  <c r="G137" i="3"/>
  <c r="G136" i="3"/>
  <c r="E134" i="3"/>
  <c r="C134" i="3"/>
  <c r="G131" i="3"/>
  <c r="E128" i="3"/>
  <c r="E116" i="3" s="1"/>
  <c r="C128" i="3"/>
  <c r="G122" i="3"/>
  <c r="E121" i="3"/>
  <c r="C121" i="3"/>
  <c r="G120" i="3"/>
  <c r="G115" i="3"/>
  <c r="G114" i="3"/>
  <c r="G113" i="3"/>
  <c r="G112" i="3"/>
  <c r="F111" i="3"/>
  <c r="G111" i="3" s="1"/>
  <c r="E111" i="3"/>
  <c r="C111" i="3"/>
  <c r="G110" i="3"/>
  <c r="G109" i="3"/>
  <c r="G107" i="3"/>
  <c r="G106" i="3"/>
  <c r="G105" i="3"/>
  <c r="G104" i="3"/>
  <c r="G103" i="3"/>
  <c r="G101" i="3"/>
  <c r="G100" i="3"/>
  <c r="G99" i="3"/>
  <c r="F97" i="3"/>
  <c r="E97" i="3"/>
  <c r="E79" i="3" s="1"/>
  <c r="C97" i="3"/>
  <c r="G96" i="3"/>
  <c r="G95" i="3"/>
  <c r="G94" i="3"/>
  <c r="G93" i="3"/>
  <c r="G92" i="3"/>
  <c r="F91" i="3"/>
  <c r="G91" i="3" s="1"/>
  <c r="C91" i="3"/>
  <c r="G90" i="3"/>
  <c r="G89" i="3"/>
  <c r="G87" i="3"/>
  <c r="G86" i="3"/>
  <c r="G85" i="3"/>
  <c r="F84" i="3"/>
  <c r="E84" i="3"/>
  <c r="C84" i="3"/>
  <c r="C79" i="3" s="1"/>
  <c r="G83" i="3"/>
  <c r="G82" i="3"/>
  <c r="G81" i="3"/>
  <c r="G80" i="3"/>
  <c r="G78" i="3"/>
  <c r="F77" i="3"/>
  <c r="G77" i="3" s="1"/>
  <c r="E77" i="3"/>
  <c r="C77" i="3"/>
  <c r="G75" i="3"/>
  <c r="F74" i="3"/>
  <c r="F73" i="3" s="1"/>
  <c r="C74" i="3"/>
  <c r="C73" i="3" s="1"/>
  <c r="E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F59" i="3"/>
  <c r="G59" i="3" s="1"/>
  <c r="E59" i="3"/>
  <c r="C59" i="3"/>
  <c r="G58" i="3"/>
  <c r="G57" i="3"/>
  <c r="G56" i="3"/>
  <c r="G55" i="3"/>
  <c r="G54" i="3"/>
  <c r="F53" i="3"/>
  <c r="G53" i="3" s="1"/>
  <c r="E53" i="3"/>
  <c r="C53" i="3"/>
  <c r="C52" i="3"/>
  <c r="C46" i="3" s="1"/>
  <c r="G51" i="3"/>
  <c r="G50" i="3"/>
  <c r="G49" i="3"/>
  <c r="G48" i="3"/>
  <c r="G47" i="3"/>
  <c r="E46" i="3"/>
  <c r="G45" i="3"/>
  <c r="G44" i="3"/>
  <c r="G43" i="3"/>
  <c r="G42" i="3"/>
  <c r="G40" i="3"/>
  <c r="G39" i="3"/>
  <c r="G38" i="3"/>
  <c r="G37" i="3"/>
  <c r="F36" i="3"/>
  <c r="F190" i="3" s="1"/>
  <c r="E36" i="3"/>
  <c r="E190" i="3" s="1"/>
  <c r="C36" i="3"/>
  <c r="C190" i="3" s="1"/>
  <c r="D24" i="2"/>
  <c r="G191" i="1"/>
  <c r="E190" i="1"/>
  <c r="E192" i="1" s="1"/>
  <c r="G189" i="1"/>
  <c r="D189" i="1"/>
  <c r="G188" i="1"/>
  <c r="G187" i="1"/>
  <c r="G185" i="1"/>
  <c r="E185" i="1"/>
  <c r="D185" i="1"/>
  <c r="G184" i="1"/>
  <c r="D184" i="1"/>
  <c r="G183" i="1"/>
  <c r="G182" i="1"/>
  <c r="G181" i="1"/>
  <c r="G180" i="1"/>
  <c r="D180" i="1"/>
  <c r="G179" i="1"/>
  <c r="G178" i="1"/>
  <c r="D178" i="1"/>
  <c r="D171" i="1" s="1"/>
  <c r="G177" i="1"/>
  <c r="D177" i="1"/>
  <c r="G176" i="1"/>
  <c r="D176" i="1"/>
  <c r="G175" i="1"/>
  <c r="D175" i="1"/>
  <c r="G174" i="1"/>
  <c r="G173" i="1"/>
  <c r="D173" i="1"/>
  <c r="G172" i="1"/>
  <c r="D172" i="1"/>
  <c r="F171" i="1"/>
  <c r="G171" i="1" s="1"/>
  <c r="E171" i="1"/>
  <c r="G170" i="1"/>
  <c r="D170" i="1"/>
  <c r="G169" i="1"/>
  <c r="D169" i="1"/>
  <c r="G168" i="1"/>
  <c r="G167" i="1"/>
  <c r="D167" i="1"/>
  <c r="G166" i="1"/>
  <c r="D166" i="1"/>
  <c r="D165" i="1" s="1"/>
  <c r="F165" i="1"/>
  <c r="F153" i="1" s="1"/>
  <c r="G153" i="1" s="1"/>
  <c r="E165" i="1"/>
  <c r="G163" i="1"/>
  <c r="D163" i="1"/>
  <c r="G161" i="1"/>
  <c r="G160" i="1"/>
  <c r="G159" i="1"/>
  <c r="G158" i="1"/>
  <c r="F158" i="1"/>
  <c r="E158" i="1"/>
  <c r="D158" i="1"/>
  <c r="G157" i="1"/>
  <c r="D157" i="1"/>
  <c r="G156" i="1"/>
  <c r="G155" i="1"/>
  <c r="G154" i="1"/>
  <c r="E153" i="1"/>
  <c r="C153" i="1"/>
  <c r="G152" i="1"/>
  <c r="D152" i="1"/>
  <c r="G151" i="1"/>
  <c r="D151" i="1"/>
  <c r="G150" i="1"/>
  <c r="D150" i="1"/>
  <c r="G149" i="1"/>
  <c r="D149" i="1"/>
  <c r="G148" i="1"/>
  <c r="E148" i="1"/>
  <c r="D148" i="1"/>
  <c r="C148" i="1"/>
  <c r="G147" i="1"/>
  <c r="D147" i="1"/>
  <c r="G146" i="1"/>
  <c r="D146" i="1"/>
  <c r="G145" i="1"/>
  <c r="D145" i="1"/>
  <c r="G144" i="1"/>
  <c r="G143" i="1"/>
  <c r="G142" i="1"/>
  <c r="D142" i="1"/>
  <c r="G141" i="1"/>
  <c r="G140" i="1"/>
  <c r="G139" i="1"/>
  <c r="D139" i="1"/>
  <c r="G138" i="1"/>
  <c r="G137" i="1"/>
  <c r="D137" i="1"/>
  <c r="G136" i="1"/>
  <c r="D136" i="1"/>
  <c r="G135" i="1"/>
  <c r="D135" i="1"/>
  <c r="E134" i="1"/>
  <c r="G134" i="1" s="1"/>
  <c r="C134" i="1"/>
  <c r="C116" i="1" s="1"/>
  <c r="G133" i="1"/>
  <c r="D133" i="1"/>
  <c r="D58" i="1" s="1"/>
  <c r="D53" i="1" s="1"/>
  <c r="D41" i="1" s="1"/>
  <c r="G132" i="1"/>
  <c r="G131" i="1"/>
  <c r="G130" i="1"/>
  <c r="D130" i="1"/>
  <c r="G129" i="1"/>
  <c r="D129" i="1"/>
  <c r="G128" i="1"/>
  <c r="G126" i="1"/>
  <c r="D126" i="1"/>
  <c r="G125" i="1"/>
  <c r="G124" i="1"/>
  <c r="G123" i="1"/>
  <c r="D123" i="1"/>
  <c r="G122" i="1"/>
  <c r="G121" i="1"/>
  <c r="E121" i="1"/>
  <c r="E116" i="1" s="1"/>
  <c r="C121" i="1"/>
  <c r="G120" i="1"/>
  <c r="G119" i="1"/>
  <c r="G118" i="1"/>
  <c r="G117" i="1"/>
  <c r="F116" i="1"/>
  <c r="G116" i="1" s="1"/>
  <c r="G115" i="1"/>
  <c r="D115" i="1"/>
  <c r="G114" i="1"/>
  <c r="G113" i="1"/>
  <c r="D113" i="1"/>
  <c r="G112" i="1"/>
  <c r="D112" i="1"/>
  <c r="G111" i="1"/>
  <c r="G110" i="1"/>
  <c r="D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F97" i="1"/>
  <c r="E97" i="1"/>
  <c r="D97" i="1"/>
  <c r="G96" i="1"/>
  <c r="D96" i="1"/>
  <c r="G95" i="1"/>
  <c r="G94" i="1"/>
  <c r="G93" i="1"/>
  <c r="G92" i="1"/>
  <c r="F91" i="1"/>
  <c r="G91" i="1" s="1"/>
  <c r="E91" i="1"/>
  <c r="D91" i="1"/>
  <c r="G90" i="1"/>
  <c r="G89" i="1"/>
  <c r="G88" i="1"/>
  <c r="D88" i="1"/>
  <c r="D87" i="1"/>
  <c r="G86" i="1"/>
  <c r="D86" i="1"/>
  <c r="D84" i="1" s="1"/>
  <c r="G85" i="1"/>
  <c r="F84" i="1"/>
  <c r="G84" i="1" s="1"/>
  <c r="E84" i="1"/>
  <c r="E79" i="1" s="1"/>
  <c r="G83" i="1"/>
  <c r="D83" i="1"/>
  <c r="G82" i="1"/>
  <c r="G81" i="1"/>
  <c r="G80" i="1"/>
  <c r="F79" i="1"/>
  <c r="G79" i="1" s="1"/>
  <c r="C79" i="1"/>
  <c r="G78" i="1"/>
  <c r="G77" i="1"/>
  <c r="F77" i="1"/>
  <c r="E77" i="1"/>
  <c r="D77" i="1"/>
  <c r="F76" i="1"/>
  <c r="G76" i="1" s="1"/>
  <c r="G75" i="1"/>
  <c r="F75" i="1"/>
  <c r="E75" i="1"/>
  <c r="F74" i="1"/>
  <c r="G74" i="1" s="1"/>
  <c r="E74" i="1"/>
  <c r="E73" i="1" s="1"/>
  <c r="E41" i="1" s="1"/>
  <c r="C74" i="1"/>
  <c r="F73" i="1"/>
  <c r="G73" i="1" s="1"/>
  <c r="D73" i="1"/>
  <c r="G72" i="1"/>
  <c r="F71" i="1"/>
  <c r="G71" i="1" s="1"/>
  <c r="F70" i="1"/>
  <c r="G70" i="1" s="1"/>
  <c r="G69" i="1"/>
  <c r="F69" i="1"/>
  <c r="G68" i="1"/>
  <c r="F68" i="1"/>
  <c r="F67" i="1"/>
  <c r="G67" i="1" s="1"/>
  <c r="F66" i="1"/>
  <c r="G66" i="1" s="1"/>
  <c r="G65" i="1"/>
  <c r="F65" i="1"/>
  <c r="G64" i="1"/>
  <c r="F64" i="1"/>
  <c r="F63" i="1"/>
  <c r="F59" i="1" s="1"/>
  <c r="G59" i="1" s="1"/>
  <c r="F62" i="1"/>
  <c r="G62" i="1" s="1"/>
  <c r="G61" i="1"/>
  <c r="F61" i="1"/>
  <c r="G60" i="1"/>
  <c r="F60" i="1"/>
  <c r="E59" i="1"/>
  <c r="D59" i="1"/>
  <c r="G58" i="1"/>
  <c r="F58" i="1"/>
  <c r="E58" i="1"/>
  <c r="C58" i="1"/>
  <c r="G57" i="1"/>
  <c r="F57" i="1"/>
  <c r="F56" i="1"/>
  <c r="G56" i="1" s="1"/>
  <c r="F55" i="1"/>
  <c r="G55" i="1" s="1"/>
  <c r="F54" i="1"/>
  <c r="G54" i="1" s="1"/>
  <c r="E53" i="1"/>
  <c r="F52" i="1"/>
  <c r="G52" i="1" s="1"/>
  <c r="F51" i="1"/>
  <c r="G51" i="1" s="1"/>
  <c r="F50" i="1"/>
  <c r="F46" i="1" s="1"/>
  <c r="F49" i="1"/>
  <c r="G49" i="1" s="1"/>
  <c r="G48" i="1"/>
  <c r="F48" i="1"/>
  <c r="G47" i="1"/>
  <c r="F47" i="1"/>
  <c r="E46" i="1"/>
  <c r="D46" i="1"/>
  <c r="G45" i="1"/>
  <c r="F44" i="1"/>
  <c r="G44" i="1" s="1"/>
  <c r="F43" i="1"/>
  <c r="G43" i="1" s="1"/>
  <c r="G42" i="1"/>
  <c r="F42" i="1"/>
  <c r="G40" i="1"/>
  <c r="D40" i="1"/>
  <c r="G39" i="1"/>
  <c r="G37" i="1"/>
  <c r="F36" i="1"/>
  <c r="F190" i="1" s="1"/>
  <c r="E36" i="1"/>
  <c r="D36" i="1"/>
  <c r="D190" i="1" s="1"/>
  <c r="D192" i="1" s="1"/>
  <c r="C36" i="1"/>
  <c r="C190" i="1" s="1"/>
  <c r="C192" i="1" s="1"/>
  <c r="E41" i="3" l="1"/>
  <c r="E191" i="3" s="1"/>
  <c r="C41" i="3"/>
  <c r="C191" i="3" s="1"/>
  <c r="G74" i="3"/>
  <c r="G185" i="3"/>
  <c r="C116" i="3"/>
  <c r="G171" i="3"/>
  <c r="F134" i="3"/>
  <c r="G134" i="3" s="1"/>
  <c r="G36" i="3"/>
  <c r="F148" i="3"/>
  <c r="F128" i="3"/>
  <c r="G128" i="3" s="1"/>
  <c r="F153" i="3"/>
  <c r="G153" i="3" s="1"/>
  <c r="D153" i="1"/>
  <c r="D79" i="1"/>
  <c r="E192" i="3"/>
  <c r="G190" i="3"/>
  <c r="G190" i="1"/>
  <c r="F192" i="1"/>
  <c r="G46" i="1"/>
  <c r="F41" i="1"/>
  <c r="G41" i="1" s="1"/>
  <c r="G73" i="3"/>
  <c r="G165" i="1"/>
  <c r="G36" i="1"/>
  <c r="F53" i="1"/>
  <c r="G53" i="1" s="1"/>
  <c r="F79" i="3"/>
  <c r="G79" i="3" s="1"/>
  <c r="G63" i="1"/>
  <c r="F46" i="3"/>
  <c r="F41" i="3" s="1"/>
  <c r="F121" i="3"/>
  <c r="F127" i="3"/>
  <c r="G52" i="3"/>
  <c r="F116" i="3" l="1"/>
  <c r="G116" i="3" s="1"/>
  <c r="F191" i="3"/>
  <c r="F192" i="3" s="1"/>
  <c r="G41" i="3"/>
  <c r="G46" i="3"/>
  <c r="G191" i="3" l="1"/>
</calcChain>
</file>

<file path=xl/sharedStrings.xml><?xml version="1.0" encoding="utf-8"?>
<sst xmlns="http://schemas.openxmlformats.org/spreadsheetml/2006/main" count="511" uniqueCount="170">
  <si>
    <t>Додаток 3</t>
  </si>
  <si>
    <t xml:space="preserve">до Порядку про складання, затрвердження та контролю </t>
  </si>
  <si>
    <t>виконання фінансового плану підприємства</t>
  </si>
  <si>
    <t>"ПОГОДЖЕНО"</t>
  </si>
  <si>
    <t>"ЗАТВЕРДЖЕНО"</t>
  </si>
  <si>
    <t>Начальник  фінансового управління Тростянецької міської ради</t>
  </si>
  <si>
    <t>Міський голова</t>
  </si>
  <si>
    <t>(посада)</t>
  </si>
  <si>
    <t>Марина СУБОТ</t>
  </si>
  <si>
    <t xml:space="preserve">                       Юрій БОВА</t>
  </si>
  <si>
    <t>(підпис)      (ініціали і прізвище)</t>
  </si>
  <si>
    <t>"____" _______________ 20___ р.</t>
  </si>
  <si>
    <t>"____" ___________ 20___ р.</t>
  </si>
  <si>
    <t>Коди</t>
  </si>
  <si>
    <r>
      <rPr>
        <sz val="18"/>
        <rFont val="Times New Roman"/>
        <family val="1"/>
        <charset val="204"/>
      </rPr>
      <t xml:space="preserve">Підприємство:  </t>
    </r>
    <r>
      <rPr>
        <b/>
        <u/>
        <sz val="18"/>
        <rFont val="Times New Roman"/>
        <family val="1"/>
        <charset val="204"/>
      </rPr>
      <t>Комунальне некомерційне підприємство "Тростянецька міська лікарня" Тростянецької міської ради</t>
    </r>
  </si>
  <si>
    <t xml:space="preserve">за ЄДРПОУ </t>
  </si>
  <si>
    <t>01981508</t>
  </si>
  <si>
    <t xml:space="preserve">Організаційно-правова форма </t>
  </si>
  <si>
    <t>за КОПФГ</t>
  </si>
  <si>
    <r>
      <rPr>
        <sz val="18"/>
        <rFont val="Times New Roman"/>
        <family val="1"/>
        <charset val="204"/>
      </rPr>
      <t xml:space="preserve">Територія </t>
    </r>
    <r>
      <rPr>
        <b/>
        <sz val="18"/>
        <rFont val="Times New Roman"/>
        <family val="1"/>
        <charset val="204"/>
      </rPr>
      <t>Сумська</t>
    </r>
  </si>
  <si>
    <t>за КОАТУУ</t>
  </si>
  <si>
    <r>
      <rPr>
        <sz val="18"/>
        <rFont val="Times New Roman"/>
        <family val="1"/>
        <charset val="204"/>
      </rP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</si>
  <si>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</si>
  <si>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</si>
  <si>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</si>
  <si>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r>
      <rPr>
        <sz val="18"/>
        <rFont val="Times New Roman"/>
        <family val="1"/>
        <charset val="204"/>
      </rPr>
      <t xml:space="preserve">Вид економічної діяльності  </t>
    </r>
    <r>
      <rPr>
        <b/>
        <sz val="18"/>
        <rFont val="Times New Roman"/>
        <family val="1"/>
        <charset val="204"/>
      </rPr>
      <t xml:space="preserve"> Діяльність лікарняних закладів </t>
    </r>
  </si>
  <si>
    <t xml:space="preserve">за  КВЕД  </t>
  </si>
  <si>
    <t>86.10</t>
  </si>
  <si>
    <r>
      <rPr>
        <sz val="18"/>
        <rFont val="Times New Roman"/>
        <family val="1"/>
        <charset val="204"/>
      </rPr>
      <t xml:space="preserve">Одиниця виміру, </t>
    </r>
    <r>
      <rPr>
        <b/>
        <sz val="18"/>
        <rFont val="Times New Roman"/>
        <family val="1"/>
        <charset val="204"/>
      </rPr>
      <t>тис. грн.</t>
    </r>
  </si>
  <si>
    <t>Стандарти звітності П(с)БОУ</t>
  </si>
  <si>
    <r>
      <rPr>
        <sz val="18"/>
        <rFont val="Times New Roman"/>
        <family val="1"/>
        <charset val="204"/>
      </rPr>
      <t xml:space="preserve">Форма власності: </t>
    </r>
    <r>
      <rPr>
        <b/>
        <sz val="18"/>
        <rFont val="Times New Roman"/>
        <family val="1"/>
        <charset val="204"/>
      </rPr>
      <t>Комунальна</t>
    </r>
  </si>
  <si>
    <t>Стандарти звітності МСФЗ</t>
  </si>
  <si>
    <r>
      <rPr>
        <sz val="18"/>
        <rFont val="Times New Roman"/>
        <family val="1"/>
        <charset val="204"/>
      </rPr>
      <t xml:space="preserve">Середньооблікова кількість штатних працівників: </t>
    </r>
    <r>
      <rPr>
        <b/>
        <sz val="18"/>
        <rFont val="Times New Roman"/>
        <family val="1"/>
        <charset val="204"/>
      </rPr>
      <t>392,25 шт.од.</t>
    </r>
  </si>
  <si>
    <r>
      <rPr>
        <sz val="18"/>
        <rFont val="Times New Roman"/>
        <family val="1"/>
        <charset val="204"/>
      </rPr>
      <t xml:space="preserve">Місцезнаходження </t>
    </r>
    <r>
      <rPr>
        <b/>
        <sz val="18"/>
        <rFont val="Times New Roman"/>
        <family val="1"/>
        <charset val="204"/>
      </rPr>
      <t xml:space="preserve"> вул.Нескучанська, буд.7, м.Тростянець, Тростянецький район, Сумська обл., 42600</t>
    </r>
  </si>
  <si>
    <t>Телефон (05458) 5-10-02</t>
  </si>
  <si>
    <r>
      <rPr>
        <sz val="18"/>
        <rFont val="Times New Roman"/>
        <family val="1"/>
        <charset val="204"/>
      </rPr>
      <t xml:space="preserve">Керівник: </t>
    </r>
    <r>
      <rPr>
        <b/>
        <sz val="18"/>
        <rFont val="Times New Roman"/>
        <family val="1"/>
        <charset val="204"/>
      </rPr>
      <t>Плахтиря Анатолій Анатолійович</t>
    </r>
  </si>
  <si>
    <t>ЗВІТ</t>
  </si>
  <si>
    <t xml:space="preserve">ПРО ВИКОНАННЯ ФІНАНСОВОГО ПЛАНУ ПІДПРИЄМСТВА </t>
  </si>
  <si>
    <t>за 2023 р</t>
  </si>
  <si>
    <t>(квартал, рік)</t>
  </si>
  <si>
    <t>тис. грн.</t>
  </si>
  <si>
    <t>Найменування показника</t>
  </si>
  <si>
    <t xml:space="preserve">Код рядка </t>
  </si>
  <si>
    <t>Факт наростаючим підсумком з початку року</t>
  </si>
  <si>
    <r>
      <rPr>
        <sz val="18"/>
        <rFont val="Times New Roman"/>
        <family val="1"/>
        <charset val="204"/>
      </rPr>
      <t>Звітний період (</t>
    </r>
    <r>
      <rPr>
        <u/>
        <sz val="18"/>
        <rFont val="Times New Roman"/>
        <family val="1"/>
        <charset val="204"/>
      </rPr>
      <t>квартал</t>
    </r>
    <r>
      <rPr>
        <sz val="18"/>
        <rFont val="Times New Roman"/>
        <family val="1"/>
        <charset val="204"/>
      </rPr>
      <t>, рік)</t>
    </r>
  </si>
  <si>
    <t>минулий рік</t>
  </si>
  <si>
    <t>поточний рік</t>
  </si>
  <si>
    <t>план</t>
  </si>
  <si>
    <t>факт</t>
  </si>
  <si>
    <t>виконання, %</t>
  </si>
  <si>
    <t>Дохід :</t>
  </si>
  <si>
    <t>Кошти НСЗУ</t>
  </si>
  <si>
    <t>Інші надходження (платні послуги, оренда майна та інше)</t>
  </si>
  <si>
    <t>Кошти бюджету територіальної громади та інші рівні бюджету</t>
  </si>
  <si>
    <t>Витрати:</t>
  </si>
  <si>
    <t>Заробітна плата</t>
  </si>
  <si>
    <t>Нарахування на заробітну плату</t>
  </si>
  <si>
    <t>Медикаменти та перев`язувальні матеріали</t>
  </si>
  <si>
    <t>Продукти харчування</t>
  </si>
  <si>
    <t>Комунальні послуги та енергоносії:</t>
  </si>
  <si>
    <t>Витрати на водопостачання та водовідведення</t>
  </si>
  <si>
    <t>Витрати на електроенергію</t>
  </si>
  <si>
    <t>Витрати на природній газ</t>
  </si>
  <si>
    <t>Витрати на тверде паливо</t>
  </si>
  <si>
    <t>Витрати на викачку нечистот та вивіз побутових відходів</t>
  </si>
  <si>
    <t>Витрати на теплову енергію</t>
  </si>
  <si>
    <t>Предмети, матеріали та інвентар:</t>
  </si>
  <si>
    <t>Витрати на паливо-мастильні матеріали</t>
  </si>
  <si>
    <t>Запасні частини до транспортних засобів</t>
  </si>
  <si>
    <t>Господарчі товари та інвентар</t>
  </si>
  <si>
    <t>Канцелярські товари, офісне приладдя та устаткування</t>
  </si>
  <si>
    <t>Інше</t>
  </si>
  <si>
    <t>Послуги:</t>
  </si>
  <si>
    <t>Програмне забезпечення та періодичні видання (електронні)</t>
  </si>
  <si>
    <t>Технічне обслуговування автотранспорту</t>
  </si>
  <si>
    <t>Технічне обслуговування обладання, послуги по утриманню електро та газового обладнання</t>
  </si>
  <si>
    <t>Лабораторні та інші медичні послуги</t>
  </si>
  <si>
    <t>Метрологічна повірка обладнання, обслуговування оргтехніки, заправка вогнегасників</t>
  </si>
  <si>
    <t>Послуги зв'язок та інтернет</t>
  </si>
  <si>
    <t>Охорона праці та навчання працівників</t>
  </si>
  <si>
    <t>Поточний ремонт приміщення</t>
  </si>
  <si>
    <t>Інші послуги</t>
  </si>
  <si>
    <t xml:space="preserve">Відрядження </t>
  </si>
  <si>
    <t>Витрати по виконанню цільових програм</t>
  </si>
  <si>
    <t>Інші видатки (сплата податків та інше)</t>
  </si>
  <si>
    <t>Виплата пенсій і допомоги</t>
  </si>
  <si>
    <t>Капітальні інвестиції:</t>
  </si>
  <si>
    <t>капітальне будівництво</t>
  </si>
  <si>
    <t>капітальний ремонт</t>
  </si>
  <si>
    <t>придбання основних засобів та інших необоротних матеріальних активів</t>
  </si>
  <si>
    <t>Інші витрати</t>
  </si>
  <si>
    <t>в тому числі:</t>
  </si>
  <si>
    <t>Витрати за рахунок коштів НСЗУ</t>
  </si>
  <si>
    <t>Витрати за рахунок інших надходжень</t>
  </si>
  <si>
    <t>Послуги зв'язоку та інтернет</t>
  </si>
  <si>
    <t>Витрати за рахунок коштів територіальної громади  та інших рівнів бюджету</t>
  </si>
  <si>
    <t>Усього доходів</t>
  </si>
  <si>
    <t>Усього витрат</t>
  </si>
  <si>
    <t>Нерозподілені доходи (витрати)</t>
  </si>
  <si>
    <t>Генеральний  директор</t>
  </si>
  <si>
    <t>_________________________</t>
  </si>
  <si>
    <t xml:space="preserve">       Світлана ЛОБОДА</t>
  </si>
  <si>
    <t>Пояснювальна записка до звіту по фінансовому плану</t>
  </si>
  <si>
    <t>КНП "Тростянецький ЦПМД" ТМР за 2 квартал 2023 року</t>
  </si>
  <si>
    <t>Код рядка</t>
  </si>
  <si>
    <t>% виконання</t>
  </si>
  <si>
    <t>Сума відхилення, тис.грн.</t>
  </si>
  <si>
    <t>Пояснення</t>
  </si>
  <si>
    <t>Фактичні показники 2 кварталу не перевищують планові показники за 1-2 квартал  (6200,00 тис.грн.)</t>
  </si>
  <si>
    <t>Фактичні показники 2 кварталу не перевищують планові показники за 1-2 квартал (1319,8 тис.грн.)</t>
  </si>
  <si>
    <t>Медикаменти та перев'язувальні матеріали</t>
  </si>
  <si>
    <t>Фактичні показники 2 кварталу не перевищують планові показники за 1-2 квартал (153,5тис.грн.)</t>
  </si>
  <si>
    <t xml:space="preserve">витрати на водопостачання та водовідведення </t>
  </si>
  <si>
    <t>Фактичні показники 2 кварталу не перевищують планові показники за 1-2 квавртал  (0,1 тис.грн.)</t>
  </si>
  <si>
    <t>витрати на викачку нечистот та вивіз побутових відходів</t>
  </si>
  <si>
    <t>Фактичні показники 2 кварталу не перевищують планові показники за 1-2 квартал (5,2 тис.грн.)</t>
  </si>
  <si>
    <t>витрати на паливо-мастильні матеріали</t>
  </si>
  <si>
    <t>Фактичні показники 2 кварталу  не перевищують планові показники за 2-3 квартал  (275,0 тис.грн.)</t>
  </si>
  <si>
    <t>Фактичні показники 2 кварталу не перевищують планові показники за 1-2 квартал  (31,9 тис.грн.)</t>
  </si>
  <si>
    <t>Фактичні показники 2 кварталу  перевищують планові показники за 1-2 квартал(89,7 тис.грн.)</t>
  </si>
  <si>
    <t>канцелярські товари, офісне приладдя та устаткування</t>
  </si>
  <si>
    <t>Фактичні показники 2 кварталу не перевищують планові показники за 1-2 квартал  (89,7 тис.грн.)</t>
  </si>
  <si>
    <t>Фактичні показники 2 кварталу не перевищують планові показники за 1-2 квартал  (137 тис.грн.)</t>
  </si>
  <si>
    <t>Фактичні показники 2 квартал не перевищують планові показники за 1-2 квартал  (213,0 тис.грн.)</t>
  </si>
  <si>
    <t>послуги зв'язок та інтернет</t>
  </si>
  <si>
    <t>Фактичні показники 2 кварталу не перевищують планові показники за 1-2 квартал(41,3 тис.грн.)</t>
  </si>
  <si>
    <t>інші послуги</t>
  </si>
  <si>
    <t>Витрати за рахунок коштів територіальної громади та інших рівнів бюджету</t>
  </si>
  <si>
    <t>Фактичні показники 2 кварталу не перевищують планові показники за 1-2 квартал (1341,5 тис.грн.)</t>
  </si>
  <si>
    <t>Фактичні показники 2 кварталу  не  перевищують планові показники за 1-2 квартал  (337,0тис.грн.)</t>
  </si>
  <si>
    <t>Фактичні показники 2 кварталу не перевищують планові показники за 1-2 квартал  (6,9 тис.грн.)</t>
  </si>
  <si>
    <t>поточний ремонт приміщення</t>
  </si>
  <si>
    <t>Фактичні показники 2 кварталу не перевищують планові показники за 1-2 квартал  (235,0 тис.грн.)</t>
  </si>
  <si>
    <t>витрати по виконанню цільових програм</t>
  </si>
  <si>
    <t>Фактичні показники 2 кварталу не перевищують планові показники за 1-2 квартал  439,8 тис.грн.)</t>
  </si>
  <si>
    <t>Фактичні показники 2 кварталу не перевищують планові показники за 1-2 квартал  200,0 тис.грн.)</t>
  </si>
  <si>
    <t>Генеральний директор</t>
  </si>
  <si>
    <t>Світлана ЛОБОДА</t>
  </si>
  <si>
    <t>Альона КАЛІНІЧЕНКО</t>
  </si>
  <si>
    <r>
      <rPr>
        <sz val="18"/>
        <rFont val="Times New Roman"/>
        <family val="1"/>
        <charset val="204"/>
      </rPr>
      <t xml:space="preserve">Підприємство:  </t>
    </r>
    <r>
      <rPr>
        <b/>
        <u/>
        <sz val="18"/>
        <rFont val="Times New Roman"/>
        <family val="1"/>
        <charset val="204"/>
      </rPr>
      <t>Комунальне некомерційне підприємство "Тростянецька міська лікарня" Тростянецької міської ради</t>
    </r>
  </si>
  <si>
    <r>
      <rPr>
        <sz val="18"/>
        <rFont val="Times New Roman"/>
        <family val="1"/>
        <charset val="204"/>
      </rPr>
      <t xml:space="preserve">Територія </t>
    </r>
    <r>
      <rPr>
        <b/>
        <sz val="18"/>
        <rFont val="Times New Roman"/>
        <family val="1"/>
        <charset val="204"/>
      </rPr>
      <t>Сумська</t>
    </r>
  </si>
  <si>
    <r>
      <rPr>
        <sz val="18"/>
        <rFont val="Times New Roman"/>
        <family val="1"/>
        <charset val="204"/>
      </rP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</si>
  <si>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r>
      <rPr>
        <sz val="18"/>
        <rFont val="Times New Roman"/>
        <family val="1"/>
        <charset val="204"/>
      </rPr>
      <t xml:space="preserve">Вид економічної діяльності  </t>
    </r>
    <r>
      <rPr>
        <b/>
        <sz val="18"/>
        <rFont val="Times New Roman"/>
        <family val="1"/>
        <charset val="204"/>
      </rPr>
      <t xml:space="preserve"> Діяльність лікарняних закладів </t>
    </r>
  </si>
  <si>
    <r>
      <rPr>
        <sz val="18"/>
        <rFont val="Times New Roman"/>
        <family val="1"/>
        <charset val="204"/>
      </rPr>
      <t xml:space="preserve">Одиниця виміру, </t>
    </r>
    <r>
      <rPr>
        <b/>
        <sz val="18"/>
        <rFont val="Times New Roman"/>
        <family val="1"/>
        <charset val="204"/>
      </rPr>
      <t>тис. грн.</t>
    </r>
  </si>
  <si>
    <r>
      <rPr>
        <sz val="18"/>
        <rFont val="Times New Roman"/>
        <family val="1"/>
        <charset val="204"/>
      </rPr>
      <t xml:space="preserve">Форма власності: </t>
    </r>
    <r>
      <rPr>
        <b/>
        <sz val="18"/>
        <rFont val="Times New Roman"/>
        <family val="1"/>
        <charset val="204"/>
      </rPr>
      <t>Комунальна</t>
    </r>
  </si>
  <si>
    <r>
      <rPr>
        <sz val="18"/>
        <rFont val="Times New Roman"/>
        <family val="1"/>
        <charset val="204"/>
      </rPr>
      <t xml:space="preserve">Місцезнаходження </t>
    </r>
    <r>
      <rPr>
        <b/>
        <sz val="18"/>
        <rFont val="Times New Roman"/>
        <family val="1"/>
        <charset val="204"/>
      </rPr>
      <t xml:space="preserve"> вул.Нескучанська, буд.7, м.Тростянець, Тростянецький район, Сумська обл., 42600</t>
    </r>
  </si>
  <si>
    <r>
      <rPr>
        <sz val="18"/>
        <rFont val="Times New Roman"/>
        <family val="1"/>
        <charset val="204"/>
      </rPr>
      <t>Керівник: Г</t>
    </r>
    <r>
      <rPr>
        <b/>
        <sz val="18"/>
        <rFont val="Times New Roman"/>
        <family val="1"/>
        <charset val="204"/>
      </rPr>
      <t>онтар Лілія Хазаївна</t>
    </r>
  </si>
  <si>
    <t>за  2025 рік</t>
  </si>
  <si>
    <r>
      <rPr>
        <sz val="18"/>
        <rFont val="Times New Roman"/>
        <family val="1"/>
        <charset val="204"/>
      </rPr>
      <t xml:space="preserve">(квартал, </t>
    </r>
    <r>
      <rPr>
        <u/>
        <sz val="18"/>
        <rFont val="Times New Roman"/>
        <family val="1"/>
        <charset val="204"/>
      </rPr>
      <t>рік</t>
    </r>
    <r>
      <rPr>
        <sz val="18"/>
        <rFont val="Times New Roman"/>
        <family val="1"/>
        <charset val="204"/>
      </rPr>
      <t>)</t>
    </r>
  </si>
  <si>
    <r>
      <rPr>
        <sz val="18"/>
        <rFont val="Times New Roman"/>
        <family val="1"/>
        <charset val="204"/>
      </rPr>
      <t xml:space="preserve">Звітний період (квартал, </t>
    </r>
    <r>
      <rPr>
        <u/>
        <sz val="18"/>
        <rFont val="Times New Roman"/>
        <family val="1"/>
        <charset val="204"/>
      </rPr>
      <t>рік</t>
    </r>
    <r>
      <rPr>
        <sz val="18"/>
        <rFont val="Times New Roman"/>
        <family val="1"/>
        <charset val="204"/>
      </rPr>
      <t>)</t>
    </r>
  </si>
  <si>
    <t>Лілія ГОНТАР</t>
  </si>
  <si>
    <t>Інше меблі</t>
  </si>
  <si>
    <t>поточний ремонт медичної апаратури</t>
  </si>
  <si>
    <t>Обслуговування сигналізації загазованості та повірка сигнализаторів загазованості та манометрів</t>
  </si>
  <si>
    <t>Обслуговування ліфтів</t>
  </si>
  <si>
    <t>хімочистка газових твердопаливних котлів</t>
  </si>
  <si>
    <t>технічне обслуговування рентгенапарату</t>
  </si>
  <si>
    <t>Обслуговування сигналізації пожежогасіння</t>
  </si>
  <si>
    <t>Перезарядка вогнегасників</t>
  </si>
  <si>
    <t>Технічний огляд та експертне обстеження автоклавів</t>
  </si>
  <si>
    <t>Утилізація  медичних відходів та небезпечних відходів</t>
  </si>
  <si>
    <t>Послуги по дератизації та дезінсекції приміщення</t>
  </si>
  <si>
    <t>Обслуговоування огртехніки (заправка картриджів та поточний ремонт)</t>
  </si>
  <si>
    <r>
      <t xml:space="preserve">Середньооблікова кількість штатних працівників: </t>
    </r>
    <r>
      <rPr>
        <b/>
        <sz val="18"/>
        <rFont val="Times New Roman"/>
        <family val="1"/>
        <charset val="204"/>
      </rPr>
      <t>387,5 шт.од.</t>
    </r>
  </si>
  <si>
    <r>
      <t xml:space="preserve">Галузь     </t>
    </r>
    <r>
      <rPr>
        <b/>
        <sz val="18"/>
        <rFont val="Times New Roman"/>
        <family val="1"/>
        <charset val="204"/>
      </rPr>
      <t>Охорона здоров’я</t>
    </r>
  </si>
  <si>
    <t>-</t>
  </si>
  <si>
    <t>"15" квітня 2026 року</t>
  </si>
  <si>
    <t>Додаток</t>
  </si>
  <si>
    <t>Тростянецької міської ради № 379 від 15 квітня 2026 року</t>
  </si>
  <si>
    <t>до рішення 25 сесії 8 скликання (четверте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</si>
</sst>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_);_(* \(#,##0.0\);_(* &quot;-&quot;_);_(@_)"/>
    <numFmt numFmtId="165" formatCode="_(* #,##0_);_(* \(#,##0\);_(* &quot;-&quot;_);_(@_)"/>
    <numFmt numFmtId="166" formatCode="_-* #,##0.0\ _₽_-;\-* #,##0.0\ _₽_-;_-* &quot;-&quot;?\ _₽_-;_-@"/>
    <numFmt numFmtId="167" formatCode="#,##0.0"/>
    <numFmt numFmtId="168" formatCode="0.0"/>
    <numFmt numFmtId="169" formatCode="_(* #,##0_);_(* \(#,##0\);_(* &quot;-&quot;??_);_(@_)"/>
  </numFmts>
  <fonts count="23">
    <font>
      <sz val="10"/>
      <color rgb="FF000000"/>
      <name val="Calibri"/>
      <scheme val="minor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Calibri"/>
      <family val="2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Arimo"/>
    </font>
    <font>
      <sz val="10"/>
      <name val="Arimo"/>
    </font>
    <font>
      <b/>
      <sz val="10"/>
      <name val="Arimo"/>
    </font>
    <font>
      <sz val="10"/>
      <name val="Arimo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Arimo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8"/>
      <name val="Times New Roman"/>
      <family val="1"/>
      <charset val="204"/>
    </font>
    <font>
      <u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top"/>
    </xf>
    <xf numFmtId="0" fontId="2" fillId="0" borderId="14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16" xfId="0" applyFont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" fillId="0" borderId="14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wrapText="1"/>
    </xf>
    <xf numFmtId="0" fontId="2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 wrapText="1"/>
    </xf>
    <xf numFmtId="164" fontId="9" fillId="0" borderId="14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0" fontId="6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6" fontId="1" fillId="0" borderId="14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2" fillId="0" borderId="14" xfId="0" applyFont="1" applyBorder="1" applyAlignment="1"/>
    <xf numFmtId="0" fontId="12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 wrapText="1"/>
    </xf>
    <xf numFmtId="0" fontId="13" fillId="0" borderId="14" xfId="0" applyFont="1" applyBorder="1" applyAlignment="1">
      <alignment wrapText="1"/>
    </xf>
    <xf numFmtId="0" fontId="12" fillId="0" borderId="14" xfId="0" applyFont="1" applyBorder="1" applyAlignment="1">
      <alignment wrapText="1"/>
    </xf>
    <xf numFmtId="0" fontId="12" fillId="0" borderId="14" xfId="0" applyFont="1" applyBorder="1" applyAlignment="1"/>
    <xf numFmtId="0" fontId="14" fillId="0" borderId="14" xfId="0" applyFont="1" applyBorder="1" applyAlignment="1"/>
    <xf numFmtId="0" fontId="14" fillId="0" borderId="14" xfId="0" applyFont="1" applyBorder="1" applyAlignment="1">
      <alignment wrapText="1"/>
    </xf>
    <xf numFmtId="0" fontId="15" fillId="0" borderId="14" xfId="0" applyFont="1" applyBorder="1" applyAlignment="1">
      <alignment horizontal="left" vertical="center" wrapText="1"/>
    </xf>
    <xf numFmtId="167" fontId="1" fillId="0" borderId="0" xfId="0" applyNumberFormat="1" applyFont="1" applyAlignment="1"/>
    <xf numFmtId="164" fontId="1" fillId="0" borderId="14" xfId="0" applyNumberFormat="1" applyFont="1" applyBorder="1" applyAlignment="1">
      <alignment horizontal="center" vertical="center" wrapText="1"/>
    </xf>
    <xf numFmtId="167" fontId="1" fillId="0" borderId="14" xfId="0" applyNumberFormat="1" applyFont="1" applyBorder="1" applyAlignment="1">
      <alignment horizontal="right" vertical="center" wrapText="1"/>
    </xf>
    <xf numFmtId="167" fontId="1" fillId="0" borderId="14" xfId="0" applyNumberFormat="1" applyFont="1" applyBorder="1" applyAlignment="1">
      <alignment wrapText="1"/>
    </xf>
    <xf numFmtId="168" fontId="1" fillId="0" borderId="14" xfId="0" applyNumberFormat="1" applyFont="1" applyBorder="1" applyAlignment="1">
      <alignment horizontal="right" wrapText="1"/>
    </xf>
    <xf numFmtId="167" fontId="1" fillId="0" borderId="14" xfId="0" applyNumberFormat="1" applyFont="1" applyBorder="1" applyAlignment="1">
      <alignment vertical="center" wrapText="1"/>
    </xf>
    <xf numFmtId="168" fontId="5" fillId="0" borderId="14" xfId="0" applyNumberFormat="1" applyFont="1" applyBorder="1" applyAlignment="1">
      <alignment horizontal="right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164" fontId="16" fillId="0" borderId="14" xfId="0" applyNumberFormat="1" applyFont="1" applyBorder="1" applyAlignment="1">
      <alignment horizontal="center" vertical="center" wrapText="1"/>
    </xf>
    <xf numFmtId="164" fontId="17" fillId="0" borderId="14" xfId="0" applyNumberFormat="1" applyFont="1" applyBorder="1" applyAlignment="1">
      <alignment horizontal="center" vertical="center" wrapText="1"/>
    </xf>
    <xf numFmtId="167" fontId="5" fillId="0" borderId="14" xfId="0" applyNumberFormat="1" applyFont="1" applyBorder="1" applyAlignment="1">
      <alignment vertical="center" wrapText="1"/>
    </xf>
    <xf numFmtId="167" fontId="1" fillId="0" borderId="14" xfId="0" applyNumberFormat="1" applyFont="1" applyBorder="1" applyAlignment="1">
      <alignment horizontal="right" wrapText="1"/>
    </xf>
    <xf numFmtId="165" fontId="1" fillId="0" borderId="14" xfId="0" applyNumberFormat="1" applyFont="1" applyBorder="1" applyAlignment="1">
      <alignment horizontal="right" wrapText="1"/>
    </xf>
    <xf numFmtId="167" fontId="9" fillId="0" borderId="14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left" vertical="center" wrapText="1"/>
    </xf>
    <xf numFmtId="0" fontId="18" fillId="0" borderId="14" xfId="0" applyFont="1" applyBorder="1" applyAlignment="1"/>
    <xf numFmtId="0" fontId="18" fillId="0" borderId="0" xfId="0" applyFont="1" applyAlignment="1"/>
    <xf numFmtId="169" fontId="19" fillId="2" borderId="14" xfId="0" applyNumberFormat="1" applyFont="1" applyFill="1" applyBorder="1" applyAlignment="1">
      <alignment vertical="center" wrapText="1"/>
    </xf>
    <xf numFmtId="0" fontId="20" fillId="0" borderId="14" xfId="0" applyFont="1" applyBorder="1" applyAlignment="1">
      <alignment wrapText="1"/>
    </xf>
    <xf numFmtId="164" fontId="1" fillId="0" borderId="14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/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/>
    <xf numFmtId="0" fontId="2" fillId="0" borderId="7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8" xfId="0" applyFont="1" applyBorder="1"/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/>
    </xf>
    <xf numFmtId="0" fontId="3" fillId="0" borderId="12" xfId="0" applyFont="1" applyBorder="1"/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10" xfId="0" applyFont="1" applyBorder="1"/>
    <xf numFmtId="0" fontId="10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3" fillId="0" borderId="19" xfId="0" applyFont="1" applyBorder="1"/>
    <xf numFmtId="0" fontId="2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Font="1" applyAlignment="1"/>
    <xf numFmtId="0" fontId="1" fillId="0" borderId="1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horizontal="right" vertical="top"/>
    </xf>
    <xf numFmtId="0" fontId="2" fillId="0" borderId="1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393"/>
  <sheetViews>
    <sheetView topLeftCell="A157" zoomScale="70" zoomScaleNormal="70" workbookViewId="0"/>
  </sheetViews>
  <sheetFormatPr defaultColWidth="14.42578125" defaultRowHeight="15" customHeight="1"/>
  <cols>
    <col min="1" max="1" width="93.140625" customWidth="1"/>
    <col min="2" max="2" width="14.85546875" customWidth="1"/>
    <col min="3" max="3" width="23.42578125" customWidth="1"/>
    <col min="4" max="4" width="20.7109375" customWidth="1"/>
    <col min="5" max="5" width="19.140625" customWidth="1"/>
    <col min="6" max="6" width="20.140625" customWidth="1"/>
    <col min="7" max="7" width="27.42578125" customWidth="1"/>
    <col min="8" max="8" width="9.140625" customWidth="1"/>
    <col min="9" max="9" width="9.7109375" customWidth="1"/>
    <col min="10" max="12" width="9.140625" customWidth="1"/>
  </cols>
  <sheetData>
    <row r="1" spans="1:12" ht="18.75" customHeight="1">
      <c r="A1" s="1"/>
      <c r="B1" s="2"/>
      <c r="C1" s="2"/>
      <c r="D1" s="1"/>
      <c r="E1" s="1" t="s">
        <v>0</v>
      </c>
      <c r="F1" s="1"/>
      <c r="G1" s="1"/>
      <c r="H1" s="1"/>
      <c r="I1" s="1"/>
      <c r="J1" s="1"/>
      <c r="K1" s="1"/>
      <c r="L1" s="1"/>
    </row>
    <row r="2" spans="1:12" ht="18.75" customHeight="1">
      <c r="A2" s="1"/>
      <c r="B2" s="2"/>
      <c r="C2" s="2"/>
      <c r="D2" s="1" t="s">
        <v>1</v>
      </c>
      <c r="E2" s="1"/>
      <c r="F2" s="1"/>
      <c r="G2" s="1"/>
      <c r="H2" s="1"/>
      <c r="I2" s="1"/>
      <c r="J2" s="1"/>
      <c r="K2" s="1"/>
      <c r="L2" s="1"/>
    </row>
    <row r="3" spans="1:12" ht="18.75" customHeight="1">
      <c r="A3" s="1"/>
      <c r="B3" s="2"/>
      <c r="C3" s="2"/>
      <c r="D3" s="1" t="s">
        <v>2</v>
      </c>
      <c r="E3" s="1"/>
      <c r="F3" s="1"/>
      <c r="G3" s="1"/>
      <c r="H3" s="1"/>
      <c r="I3" s="1"/>
      <c r="J3" s="1"/>
      <c r="K3" s="1"/>
      <c r="L3" s="1"/>
    </row>
    <row r="4" spans="1:12" ht="18.75" customHeight="1">
      <c r="A4" s="1"/>
      <c r="B4" s="2"/>
      <c r="C4" s="2"/>
      <c r="D4" s="2"/>
      <c r="E4" s="1"/>
      <c r="F4" s="1"/>
      <c r="G4" s="1"/>
      <c r="H4" s="1"/>
      <c r="I4" s="1"/>
      <c r="J4" s="1"/>
      <c r="K4" s="1"/>
      <c r="L4" s="1"/>
    </row>
    <row r="5" spans="1:12" ht="18.75" customHeight="1">
      <c r="A5" s="1"/>
      <c r="B5" s="2"/>
      <c r="C5" s="2"/>
      <c r="D5" s="2"/>
      <c r="E5" s="1"/>
      <c r="F5" s="1"/>
      <c r="G5" s="1"/>
      <c r="H5" s="1"/>
      <c r="I5" s="1"/>
      <c r="J5" s="1"/>
      <c r="K5" s="1"/>
      <c r="L5" s="1"/>
    </row>
    <row r="6" spans="1:12" ht="23.25" customHeight="1">
      <c r="A6" s="3" t="s">
        <v>3</v>
      </c>
      <c r="B6" s="4"/>
      <c r="C6" s="4"/>
      <c r="D6" s="4"/>
      <c r="E6" s="3"/>
      <c r="F6" s="86" t="s">
        <v>4</v>
      </c>
      <c r="G6" s="85"/>
      <c r="H6" s="84"/>
      <c r="I6" s="85"/>
      <c r="J6" s="1"/>
      <c r="K6" s="1"/>
      <c r="L6" s="1"/>
    </row>
    <row r="7" spans="1:12" ht="23.25" customHeight="1">
      <c r="A7" s="5" t="s">
        <v>5</v>
      </c>
      <c r="B7" s="4"/>
      <c r="C7" s="4"/>
      <c r="D7" s="4"/>
      <c r="E7" s="3"/>
      <c r="F7" s="87" t="s">
        <v>6</v>
      </c>
      <c r="G7" s="88"/>
      <c r="H7" s="1"/>
      <c r="I7" s="1"/>
      <c r="J7" s="1"/>
      <c r="K7" s="1"/>
      <c r="L7" s="1"/>
    </row>
    <row r="8" spans="1:12" ht="23.25" customHeight="1">
      <c r="A8" s="6" t="s">
        <v>7</v>
      </c>
      <c r="B8" s="4"/>
      <c r="C8" s="4"/>
      <c r="D8" s="4"/>
      <c r="E8" s="3"/>
      <c r="F8" s="94" t="s">
        <v>7</v>
      </c>
      <c r="G8" s="91"/>
      <c r="H8" s="1"/>
      <c r="I8" s="1"/>
      <c r="J8" s="1"/>
      <c r="K8" s="1"/>
      <c r="L8" s="1"/>
    </row>
    <row r="9" spans="1:12" ht="23.25" customHeight="1">
      <c r="A9" s="7" t="s">
        <v>8</v>
      </c>
      <c r="B9" s="4"/>
      <c r="C9" s="4"/>
      <c r="D9" s="4"/>
      <c r="E9" s="3"/>
      <c r="F9" s="95" t="s">
        <v>9</v>
      </c>
      <c r="G9" s="91"/>
      <c r="H9" s="1"/>
      <c r="I9" s="1"/>
      <c r="J9" s="1"/>
      <c r="K9" s="1"/>
      <c r="L9" s="1"/>
    </row>
    <row r="10" spans="1:12" ht="23.25" customHeight="1">
      <c r="A10" s="8" t="s">
        <v>10</v>
      </c>
      <c r="B10" s="4"/>
      <c r="C10" s="4"/>
      <c r="D10" s="4"/>
      <c r="E10" s="3"/>
      <c r="F10" s="94" t="s">
        <v>10</v>
      </c>
      <c r="G10" s="91"/>
      <c r="H10" s="94"/>
      <c r="I10" s="91"/>
      <c r="J10" s="3"/>
      <c r="K10" s="3"/>
      <c r="L10" s="3"/>
    </row>
    <row r="11" spans="1:12" ht="23.25" customHeight="1">
      <c r="A11" s="3" t="s">
        <v>11</v>
      </c>
      <c r="B11" s="4"/>
      <c r="C11" s="4"/>
      <c r="D11" s="4"/>
      <c r="E11" s="3"/>
      <c r="F11" s="3" t="s">
        <v>12</v>
      </c>
      <c r="G11" s="3"/>
      <c r="H11" s="1"/>
      <c r="I11" s="1"/>
      <c r="J11" s="1"/>
      <c r="K11" s="1"/>
      <c r="L11" s="1"/>
    </row>
    <row r="12" spans="1:12" ht="23.25" customHeight="1">
      <c r="A12" s="3"/>
      <c r="B12" s="4"/>
      <c r="C12" s="4"/>
      <c r="D12" s="4"/>
      <c r="E12" s="3"/>
      <c r="F12" s="3"/>
      <c r="G12" s="3"/>
      <c r="H12" s="1"/>
      <c r="I12" s="1"/>
      <c r="J12" s="1"/>
      <c r="K12" s="1"/>
      <c r="L12" s="1"/>
    </row>
    <row r="13" spans="1:12" ht="23.25" customHeight="1">
      <c r="A13" s="3"/>
      <c r="B13" s="4"/>
      <c r="C13" s="4"/>
      <c r="D13" s="4"/>
      <c r="E13" s="3"/>
      <c r="F13" s="3"/>
      <c r="G13" s="3"/>
      <c r="H13" s="1"/>
      <c r="I13" s="1"/>
      <c r="J13" s="1"/>
      <c r="K13" s="1"/>
      <c r="L13" s="1"/>
    </row>
    <row r="14" spans="1:12" ht="23.25" customHeight="1">
      <c r="A14" s="3"/>
      <c r="B14" s="98"/>
      <c r="C14" s="99"/>
      <c r="D14" s="85"/>
      <c r="E14" s="3"/>
      <c r="F14" s="97" t="s">
        <v>13</v>
      </c>
      <c r="G14" s="96"/>
      <c r="H14" s="1"/>
      <c r="I14" s="1"/>
      <c r="J14" s="1"/>
      <c r="K14" s="1"/>
      <c r="L14" s="1"/>
    </row>
    <row r="15" spans="1:12" ht="48" customHeight="1">
      <c r="A15" s="93" t="s">
        <v>14</v>
      </c>
      <c r="B15" s="90"/>
      <c r="C15" s="90"/>
      <c r="D15" s="90"/>
      <c r="E15" s="96"/>
      <c r="F15" s="9" t="s">
        <v>15</v>
      </c>
      <c r="G15" s="10" t="s">
        <v>16</v>
      </c>
      <c r="H15" s="1"/>
      <c r="I15" s="1"/>
      <c r="J15" s="1"/>
      <c r="K15" s="1"/>
      <c r="L15" s="1"/>
    </row>
    <row r="16" spans="1:12" ht="23.25" customHeight="1">
      <c r="A16" s="11" t="s">
        <v>17</v>
      </c>
      <c r="B16" s="92"/>
      <c r="C16" s="90"/>
      <c r="D16" s="91"/>
      <c r="E16" s="12"/>
      <c r="F16" s="9" t="s">
        <v>18</v>
      </c>
      <c r="G16" s="13"/>
      <c r="H16" s="1"/>
      <c r="I16" s="1"/>
      <c r="J16" s="1"/>
      <c r="K16" s="1"/>
      <c r="L16" s="1"/>
    </row>
    <row r="17" spans="1:12" ht="23.25" customHeight="1">
      <c r="A17" s="11" t="s">
        <v>19</v>
      </c>
      <c r="B17" s="92"/>
      <c r="C17" s="90"/>
      <c r="D17" s="91"/>
      <c r="E17" s="12"/>
      <c r="F17" s="9" t="s">
        <v>20</v>
      </c>
      <c r="G17" s="13">
        <v>5925010100</v>
      </c>
      <c r="H17" s="1"/>
      <c r="I17" s="1"/>
      <c r="J17" s="1"/>
      <c r="K17" s="1"/>
      <c r="L17" s="1"/>
    </row>
    <row r="18" spans="1:12" ht="23.25" customHeight="1">
      <c r="A18" s="11" t="s">
        <v>21</v>
      </c>
      <c r="B18" s="92"/>
      <c r="C18" s="90"/>
      <c r="D18" s="91"/>
      <c r="E18" s="14"/>
      <c r="F18" s="9" t="s">
        <v>22</v>
      </c>
      <c r="G18" s="13"/>
      <c r="H18" s="1"/>
      <c r="I18" s="1"/>
      <c r="J18" s="1"/>
      <c r="K18" s="1"/>
      <c r="L18" s="1"/>
    </row>
    <row r="19" spans="1:12" ht="23.25" customHeight="1">
      <c r="A19" s="11" t="s">
        <v>23</v>
      </c>
      <c r="B19" s="92"/>
      <c r="C19" s="90"/>
      <c r="D19" s="91"/>
      <c r="E19" s="14"/>
      <c r="F19" s="9" t="s">
        <v>24</v>
      </c>
      <c r="G19" s="13"/>
      <c r="H19" s="1"/>
      <c r="I19" s="1"/>
      <c r="J19" s="1"/>
      <c r="K19" s="1"/>
      <c r="L19" s="1"/>
    </row>
    <row r="20" spans="1:12" ht="22.5" customHeight="1">
      <c r="A20" s="93" t="s">
        <v>25</v>
      </c>
      <c r="B20" s="90"/>
      <c r="C20" s="90"/>
      <c r="D20" s="91"/>
      <c r="E20" s="14"/>
      <c r="F20" s="15" t="s">
        <v>26</v>
      </c>
      <c r="G20" s="13" t="s">
        <v>27</v>
      </c>
      <c r="H20" s="1"/>
      <c r="I20" s="1"/>
      <c r="J20" s="1"/>
      <c r="K20" s="1"/>
      <c r="L20" s="1"/>
    </row>
    <row r="21" spans="1:12" ht="23.25" customHeight="1">
      <c r="A21" s="11" t="s">
        <v>28</v>
      </c>
      <c r="B21" s="92"/>
      <c r="C21" s="90"/>
      <c r="D21" s="91"/>
      <c r="E21" s="92" t="s">
        <v>29</v>
      </c>
      <c r="F21" s="96"/>
      <c r="G21" s="16"/>
      <c r="H21" s="1"/>
      <c r="I21" s="1"/>
      <c r="J21" s="1"/>
      <c r="K21" s="1"/>
      <c r="L21" s="1"/>
    </row>
    <row r="22" spans="1:12" ht="23.25" customHeight="1">
      <c r="A22" s="11" t="s">
        <v>30</v>
      </c>
      <c r="B22" s="92"/>
      <c r="C22" s="90"/>
      <c r="D22" s="91"/>
      <c r="E22" s="92" t="s">
        <v>31</v>
      </c>
      <c r="F22" s="96"/>
      <c r="G22" s="17"/>
      <c r="H22" s="1"/>
      <c r="I22" s="1"/>
      <c r="J22" s="1"/>
      <c r="K22" s="1"/>
      <c r="L22" s="1"/>
    </row>
    <row r="23" spans="1:12" ht="28.5" customHeight="1">
      <c r="A23" s="93" t="s">
        <v>32</v>
      </c>
      <c r="B23" s="90"/>
      <c r="C23" s="90"/>
      <c r="D23" s="91"/>
      <c r="E23" s="14"/>
      <c r="F23" s="14"/>
      <c r="G23" s="18"/>
      <c r="H23" s="1"/>
      <c r="I23" s="1"/>
      <c r="J23" s="1"/>
      <c r="K23" s="1"/>
      <c r="L23" s="1"/>
    </row>
    <row r="24" spans="1:12" ht="23.25" customHeight="1">
      <c r="A24" s="93" t="s">
        <v>33</v>
      </c>
      <c r="B24" s="90"/>
      <c r="C24" s="90"/>
      <c r="D24" s="90"/>
      <c r="E24" s="91"/>
      <c r="F24" s="12"/>
      <c r="G24" s="19"/>
      <c r="H24" s="1"/>
      <c r="I24" s="1"/>
      <c r="J24" s="1"/>
      <c r="K24" s="1"/>
      <c r="L24" s="1"/>
    </row>
    <row r="25" spans="1:12" ht="23.25" customHeight="1">
      <c r="A25" s="11" t="s">
        <v>34</v>
      </c>
      <c r="B25" s="89"/>
      <c r="C25" s="90"/>
      <c r="D25" s="91"/>
      <c r="E25" s="14"/>
      <c r="F25" s="14"/>
      <c r="G25" s="18"/>
      <c r="H25" s="1"/>
      <c r="I25" s="1"/>
      <c r="J25" s="1"/>
      <c r="K25" s="1"/>
      <c r="L25" s="1"/>
    </row>
    <row r="26" spans="1:12" ht="23.25" customHeight="1">
      <c r="A26" s="11" t="s">
        <v>35</v>
      </c>
      <c r="B26" s="89"/>
      <c r="C26" s="90"/>
      <c r="D26" s="91"/>
      <c r="E26" s="12"/>
      <c r="F26" s="12"/>
      <c r="G26" s="19"/>
      <c r="H26" s="1"/>
      <c r="I26" s="1"/>
      <c r="J26" s="1"/>
      <c r="K26" s="1"/>
      <c r="L26" s="1"/>
    </row>
    <row r="27" spans="1:12" ht="23.25" customHeight="1">
      <c r="A27" s="20"/>
      <c r="B27" s="21"/>
      <c r="C27" s="21"/>
      <c r="D27" s="21"/>
      <c r="E27" s="3"/>
      <c r="F27" s="3"/>
      <c r="G27" s="3"/>
      <c r="H27" s="1"/>
      <c r="I27" s="1"/>
      <c r="J27" s="1"/>
      <c r="K27" s="1"/>
      <c r="L27" s="1"/>
    </row>
    <row r="28" spans="1:12" ht="22.5" customHeight="1">
      <c r="A28" s="106" t="s">
        <v>36</v>
      </c>
      <c r="B28" s="99"/>
      <c r="C28" s="99"/>
      <c r="D28" s="99"/>
      <c r="E28" s="99"/>
      <c r="F28" s="99"/>
      <c r="G28" s="85"/>
      <c r="H28" s="1"/>
      <c r="I28" s="1"/>
      <c r="J28" s="1"/>
      <c r="K28" s="1"/>
      <c r="L28" s="1"/>
    </row>
    <row r="29" spans="1:12" ht="22.5" customHeight="1">
      <c r="A29" s="106" t="s">
        <v>37</v>
      </c>
      <c r="B29" s="99"/>
      <c r="C29" s="99"/>
      <c r="D29" s="99"/>
      <c r="E29" s="99"/>
      <c r="F29" s="99"/>
      <c r="G29" s="85"/>
      <c r="H29" s="1"/>
      <c r="I29" s="1"/>
      <c r="J29" s="1"/>
      <c r="K29" s="1"/>
      <c r="L29" s="1"/>
    </row>
    <row r="30" spans="1:12" ht="22.5" customHeight="1">
      <c r="A30" s="102" t="s">
        <v>38</v>
      </c>
      <c r="B30" s="99"/>
      <c r="C30" s="99"/>
      <c r="D30" s="99"/>
      <c r="E30" s="99"/>
      <c r="F30" s="99"/>
      <c r="G30" s="85"/>
      <c r="H30" s="1"/>
      <c r="I30" s="1"/>
      <c r="J30" s="1"/>
      <c r="K30" s="1"/>
      <c r="L30" s="1"/>
    </row>
    <row r="31" spans="1:12" ht="23.25" customHeight="1">
      <c r="A31" s="101" t="s">
        <v>39</v>
      </c>
      <c r="B31" s="99"/>
      <c r="C31" s="99"/>
      <c r="D31" s="99"/>
      <c r="E31" s="99"/>
      <c r="F31" s="99"/>
      <c r="G31" s="85"/>
      <c r="H31" s="1"/>
      <c r="I31" s="1"/>
      <c r="J31" s="1"/>
      <c r="K31" s="1"/>
      <c r="L31" s="1"/>
    </row>
    <row r="32" spans="1:12" ht="23.25" customHeight="1">
      <c r="A32" s="22"/>
      <c r="B32" s="21"/>
      <c r="C32" s="22"/>
      <c r="D32" s="22"/>
      <c r="E32" s="22"/>
      <c r="F32" s="22"/>
      <c r="G32" s="22" t="s">
        <v>40</v>
      </c>
      <c r="H32" s="1"/>
      <c r="I32" s="1"/>
      <c r="J32" s="1"/>
      <c r="K32" s="1"/>
      <c r="L32" s="1"/>
    </row>
    <row r="33" spans="1:12" ht="47.25" customHeight="1">
      <c r="A33" s="103" t="s">
        <v>41</v>
      </c>
      <c r="B33" s="105" t="s">
        <v>42</v>
      </c>
      <c r="C33" s="107" t="s">
        <v>43</v>
      </c>
      <c r="D33" s="96"/>
      <c r="E33" s="107" t="s">
        <v>44</v>
      </c>
      <c r="F33" s="90"/>
      <c r="G33" s="96"/>
      <c r="H33" s="1"/>
      <c r="I33" s="1"/>
      <c r="J33" s="1"/>
      <c r="K33" s="1"/>
      <c r="L33" s="1"/>
    </row>
    <row r="34" spans="1:12" ht="61.5" customHeight="1">
      <c r="A34" s="104"/>
      <c r="B34" s="104"/>
      <c r="C34" s="23" t="s">
        <v>45</v>
      </c>
      <c r="D34" s="23" t="s">
        <v>46</v>
      </c>
      <c r="E34" s="24" t="s">
        <v>47</v>
      </c>
      <c r="F34" s="24" t="s">
        <v>48</v>
      </c>
      <c r="G34" s="24" t="s">
        <v>49</v>
      </c>
      <c r="H34" s="1"/>
      <c r="I34" s="1"/>
      <c r="J34" s="1"/>
      <c r="K34" s="1"/>
      <c r="L34" s="1"/>
    </row>
    <row r="35" spans="1:12" ht="18" customHeight="1">
      <c r="A35" s="13">
        <v>1</v>
      </c>
      <c r="B35" s="16">
        <v>2</v>
      </c>
      <c r="C35" s="16">
        <v>3</v>
      </c>
      <c r="D35" s="16">
        <v>4</v>
      </c>
      <c r="E35" s="16">
        <v>6</v>
      </c>
      <c r="F35" s="16">
        <v>8</v>
      </c>
      <c r="G35" s="16">
        <v>9</v>
      </c>
      <c r="H35" s="1"/>
      <c r="I35" s="1"/>
      <c r="J35" s="1"/>
      <c r="K35" s="1"/>
      <c r="L35" s="1"/>
    </row>
    <row r="36" spans="1:12" ht="37.5" customHeight="1">
      <c r="A36" s="25" t="s">
        <v>50</v>
      </c>
      <c r="B36" s="13">
        <v>100</v>
      </c>
      <c r="C36" s="26">
        <f t="shared" ref="C36:F36" si="0">C37+C38+C39</f>
        <v>0</v>
      </c>
      <c r="D36" s="26">
        <f t="shared" si="0"/>
        <v>0</v>
      </c>
      <c r="E36" s="26">
        <f t="shared" si="0"/>
        <v>0</v>
      </c>
      <c r="F36" s="26">
        <f t="shared" si="0"/>
        <v>0</v>
      </c>
      <c r="G36" s="26">
        <f t="shared" ref="G36:G37" si="1">IF(F36=0,0,F36/E36*100)</f>
        <v>0</v>
      </c>
      <c r="H36" s="27"/>
      <c r="I36" s="27"/>
      <c r="J36" s="27"/>
      <c r="K36" s="27"/>
      <c r="L36" s="27"/>
    </row>
    <row r="37" spans="1:12" ht="23.25" customHeight="1">
      <c r="A37" s="28" t="s">
        <v>51</v>
      </c>
      <c r="B37" s="13">
        <v>110</v>
      </c>
      <c r="C37" s="26">
        <v>0</v>
      </c>
      <c r="D37" s="26">
        <v>0</v>
      </c>
      <c r="E37" s="26">
        <v>0</v>
      </c>
      <c r="F37" s="26">
        <v>0</v>
      </c>
      <c r="G37" s="26">
        <f t="shared" si="1"/>
        <v>0</v>
      </c>
      <c r="H37" s="29"/>
      <c r="I37" s="29"/>
      <c r="J37" s="29"/>
      <c r="K37" s="29"/>
      <c r="L37" s="29"/>
    </row>
    <row r="38" spans="1:12" ht="19.5" customHeight="1">
      <c r="A38" s="28" t="s">
        <v>52</v>
      </c>
      <c r="B38" s="13">
        <v>120</v>
      </c>
      <c r="C38" s="26">
        <v>0</v>
      </c>
      <c r="D38" s="26">
        <v>0</v>
      </c>
      <c r="E38" s="26">
        <v>0</v>
      </c>
      <c r="F38" s="26">
        <v>0</v>
      </c>
      <c r="G38" s="26">
        <v>0</v>
      </c>
      <c r="H38" s="27"/>
      <c r="I38" s="27"/>
      <c r="J38" s="27"/>
      <c r="K38" s="27"/>
      <c r="L38" s="27"/>
    </row>
    <row r="39" spans="1:12" ht="20.25" customHeight="1">
      <c r="A39" s="28" t="s">
        <v>53</v>
      </c>
      <c r="B39" s="13">
        <v>130</v>
      </c>
      <c r="C39" s="26">
        <v>0</v>
      </c>
      <c r="D39" s="26">
        <v>0</v>
      </c>
      <c r="E39" s="26">
        <v>0</v>
      </c>
      <c r="F39" s="26">
        <v>0</v>
      </c>
      <c r="G39" s="26">
        <f t="shared" ref="G39:G49" si="2">IF(F39=0,0,F39/E39*100)</f>
        <v>0</v>
      </c>
      <c r="H39" s="27"/>
      <c r="I39" s="27"/>
      <c r="J39" s="27"/>
      <c r="K39" s="27"/>
      <c r="L39" s="27"/>
    </row>
    <row r="40" spans="1:12" ht="23.25" customHeight="1">
      <c r="A40" s="30"/>
      <c r="B40" s="13"/>
      <c r="C40" s="31"/>
      <c r="D40" s="26">
        <f>F40</f>
        <v>0</v>
      </c>
      <c r="E40" s="26"/>
      <c r="F40" s="26"/>
      <c r="G40" s="26">
        <f t="shared" si="2"/>
        <v>0</v>
      </c>
      <c r="H40" s="27"/>
      <c r="I40" s="27"/>
      <c r="J40" s="27"/>
      <c r="K40" s="27"/>
      <c r="L40" s="27"/>
    </row>
    <row r="41" spans="1:12" ht="18.75" customHeight="1">
      <c r="A41" s="25" t="s">
        <v>54</v>
      </c>
      <c r="B41" s="32">
        <v>200</v>
      </c>
      <c r="C41" s="26"/>
      <c r="D41" s="26">
        <f t="shared" ref="D41:F41" si="3">D42+D43+D44+D45+D46+D53+D59+D69+D70+D71+D72+D73+D77</f>
        <v>0</v>
      </c>
      <c r="E41" s="26">
        <f t="shared" si="3"/>
        <v>0</v>
      </c>
      <c r="F41" s="26">
        <f t="shared" si="3"/>
        <v>0</v>
      </c>
      <c r="G41" s="26">
        <f t="shared" si="2"/>
        <v>0</v>
      </c>
      <c r="H41" s="1"/>
      <c r="I41" s="1"/>
      <c r="J41" s="1"/>
      <c r="K41" s="1"/>
      <c r="L41" s="1"/>
    </row>
    <row r="42" spans="1:12" ht="18.75" customHeight="1">
      <c r="A42" s="28" t="s">
        <v>55</v>
      </c>
      <c r="B42" s="32">
        <v>210</v>
      </c>
      <c r="C42" s="26">
        <v>0</v>
      </c>
      <c r="D42" s="26"/>
      <c r="E42" s="26"/>
      <c r="F42" s="26">
        <f t="shared" ref="F42:F44" si="4">F80+F117+F154</f>
        <v>0</v>
      </c>
      <c r="G42" s="26">
        <f t="shared" si="2"/>
        <v>0</v>
      </c>
      <c r="H42" s="1"/>
      <c r="I42" s="1"/>
      <c r="J42" s="1"/>
      <c r="K42" s="1"/>
      <c r="L42" s="1"/>
    </row>
    <row r="43" spans="1:12" ht="18.75" customHeight="1">
      <c r="A43" s="28" t="s">
        <v>56</v>
      </c>
      <c r="B43" s="32">
        <v>220</v>
      </c>
      <c r="C43" s="26">
        <v>0</v>
      </c>
      <c r="D43" s="26"/>
      <c r="E43" s="26"/>
      <c r="F43" s="26">
        <f t="shared" si="4"/>
        <v>0</v>
      </c>
      <c r="G43" s="26">
        <f t="shared" si="2"/>
        <v>0</v>
      </c>
      <c r="H43" s="1"/>
      <c r="I43" s="1"/>
      <c r="J43" s="1"/>
      <c r="K43" s="1"/>
      <c r="L43" s="1"/>
    </row>
    <row r="44" spans="1:12" ht="18.75" customHeight="1">
      <c r="A44" s="33" t="s">
        <v>57</v>
      </c>
      <c r="B44" s="32">
        <v>230</v>
      </c>
      <c r="C44" s="26">
        <v>0</v>
      </c>
      <c r="D44" s="26"/>
      <c r="E44" s="26"/>
      <c r="F44" s="26">
        <f t="shared" si="4"/>
        <v>0</v>
      </c>
      <c r="G44" s="26">
        <f t="shared" si="2"/>
        <v>0</v>
      </c>
      <c r="H44" s="1"/>
      <c r="I44" s="1"/>
      <c r="J44" s="1"/>
      <c r="K44" s="1"/>
      <c r="L44" s="1"/>
    </row>
    <row r="45" spans="1:12" ht="18.75" customHeight="1">
      <c r="A45" s="33" t="s">
        <v>58</v>
      </c>
      <c r="B45" s="32">
        <v>240</v>
      </c>
      <c r="C45" s="26"/>
      <c r="D45" s="26"/>
      <c r="E45" s="26"/>
      <c r="F45" s="26"/>
      <c r="G45" s="26">
        <f t="shared" si="2"/>
        <v>0</v>
      </c>
      <c r="H45" s="1"/>
      <c r="I45" s="1"/>
      <c r="J45" s="1"/>
      <c r="K45" s="1"/>
      <c r="L45" s="1"/>
    </row>
    <row r="46" spans="1:12" ht="18.75" customHeight="1">
      <c r="A46" s="34" t="s">
        <v>59</v>
      </c>
      <c r="B46" s="35">
        <v>250</v>
      </c>
      <c r="C46" s="26">
        <v>0</v>
      </c>
      <c r="D46" s="26">
        <f t="shared" ref="D46:F46" si="5">D47+D48+D49+D50+D51+D52</f>
        <v>0</v>
      </c>
      <c r="E46" s="26">
        <f t="shared" si="5"/>
        <v>0</v>
      </c>
      <c r="F46" s="26">
        <f t="shared" si="5"/>
        <v>0</v>
      </c>
      <c r="G46" s="26">
        <f t="shared" si="2"/>
        <v>0</v>
      </c>
      <c r="H46" s="1"/>
      <c r="I46" s="1"/>
      <c r="J46" s="1"/>
      <c r="K46" s="1"/>
      <c r="L46" s="1"/>
    </row>
    <row r="47" spans="1:12" ht="18.75" customHeight="1">
      <c r="A47" s="30" t="s">
        <v>60</v>
      </c>
      <c r="B47" s="36">
        <v>251</v>
      </c>
      <c r="C47" s="26">
        <v>0</v>
      </c>
      <c r="D47" s="26"/>
      <c r="E47" s="26"/>
      <c r="F47" s="26">
        <f t="shared" ref="F47:F52" si="6">F85+F122+F159</f>
        <v>0</v>
      </c>
      <c r="G47" s="26">
        <f t="shared" si="2"/>
        <v>0</v>
      </c>
      <c r="H47" s="1"/>
      <c r="I47" s="1"/>
      <c r="J47" s="1"/>
      <c r="K47" s="1"/>
      <c r="L47" s="1"/>
    </row>
    <row r="48" spans="1:12" ht="18.75" customHeight="1">
      <c r="A48" s="30" t="s">
        <v>61</v>
      </c>
      <c r="B48" s="36">
        <v>252</v>
      </c>
      <c r="C48" s="26">
        <v>0</v>
      </c>
      <c r="D48" s="26"/>
      <c r="E48" s="26"/>
      <c r="F48" s="26">
        <f t="shared" si="6"/>
        <v>0</v>
      </c>
      <c r="G48" s="26">
        <f t="shared" si="2"/>
        <v>0</v>
      </c>
      <c r="H48" s="1"/>
      <c r="I48" s="1"/>
      <c r="J48" s="1"/>
      <c r="K48" s="1"/>
      <c r="L48" s="1"/>
    </row>
    <row r="49" spans="1:12" ht="18.75" customHeight="1">
      <c r="A49" s="30" t="s">
        <v>62</v>
      </c>
      <c r="B49" s="36">
        <v>253</v>
      </c>
      <c r="C49" s="26">
        <v>0</v>
      </c>
      <c r="D49" s="26"/>
      <c r="E49" s="26"/>
      <c r="F49" s="26">
        <f t="shared" si="6"/>
        <v>0</v>
      </c>
      <c r="G49" s="26">
        <f t="shared" si="2"/>
        <v>0</v>
      </c>
      <c r="H49" s="1"/>
      <c r="I49" s="1"/>
      <c r="J49" s="1"/>
      <c r="K49" s="1"/>
      <c r="L49" s="1"/>
    </row>
    <row r="50" spans="1:12" ht="18.75" customHeight="1">
      <c r="A50" s="30" t="s">
        <v>63</v>
      </c>
      <c r="B50" s="36">
        <v>254</v>
      </c>
      <c r="C50" s="26">
        <v>0</v>
      </c>
      <c r="D50" s="26"/>
      <c r="E50" s="26">
        <v>0</v>
      </c>
      <c r="F50" s="26">
        <f t="shared" si="6"/>
        <v>0</v>
      </c>
      <c r="G50" s="26">
        <v>0</v>
      </c>
      <c r="H50" s="1"/>
      <c r="I50" s="1"/>
      <c r="J50" s="1"/>
      <c r="K50" s="1"/>
      <c r="L50" s="1"/>
    </row>
    <row r="51" spans="1:12" ht="18.75" customHeight="1">
      <c r="A51" s="30" t="s">
        <v>64</v>
      </c>
      <c r="B51" s="36">
        <v>255</v>
      </c>
      <c r="C51" s="26">
        <v>0</v>
      </c>
      <c r="D51" s="26"/>
      <c r="E51" s="26"/>
      <c r="F51" s="26">
        <f t="shared" si="6"/>
        <v>0</v>
      </c>
      <c r="G51" s="26">
        <f t="shared" ref="G51:G86" si="7">IF(F51=0,0,F51/E51*100)</f>
        <v>0</v>
      </c>
      <c r="H51" s="1"/>
      <c r="I51" s="1"/>
      <c r="J51" s="1"/>
      <c r="K51" s="1"/>
      <c r="L51" s="1"/>
    </row>
    <row r="52" spans="1:12" ht="18.75" customHeight="1">
      <c r="A52" s="30" t="s">
        <v>65</v>
      </c>
      <c r="B52" s="36">
        <v>256</v>
      </c>
      <c r="C52" s="26">
        <v>0</v>
      </c>
      <c r="D52" s="26">
        <v>0</v>
      </c>
      <c r="E52" s="26">
        <v>0</v>
      </c>
      <c r="F52" s="26">
        <f t="shared" si="6"/>
        <v>0</v>
      </c>
      <c r="G52" s="26">
        <f t="shared" si="7"/>
        <v>0</v>
      </c>
      <c r="H52" s="1"/>
      <c r="I52" s="1"/>
      <c r="J52" s="1"/>
      <c r="K52" s="1"/>
      <c r="L52" s="1"/>
    </row>
    <row r="53" spans="1:12" ht="18.75" customHeight="1">
      <c r="A53" s="33" t="s">
        <v>66</v>
      </c>
      <c r="B53" s="36">
        <v>260</v>
      </c>
      <c r="C53" s="26">
        <v>0</v>
      </c>
      <c r="D53" s="26">
        <f t="shared" ref="D53:F53" si="8">D54+D55+D56+D57+D58</f>
        <v>0</v>
      </c>
      <c r="E53" s="26">
        <f t="shared" si="8"/>
        <v>0</v>
      </c>
      <c r="F53" s="26">
        <f t="shared" si="8"/>
        <v>0</v>
      </c>
      <c r="G53" s="26">
        <f t="shared" si="7"/>
        <v>0</v>
      </c>
      <c r="H53" s="1"/>
      <c r="I53" s="1"/>
      <c r="J53" s="1"/>
      <c r="K53" s="1"/>
      <c r="L53" s="1"/>
    </row>
    <row r="54" spans="1:12" ht="18.75" customHeight="1">
      <c r="A54" s="30" t="s">
        <v>67</v>
      </c>
      <c r="B54" s="36">
        <v>261</v>
      </c>
      <c r="C54" s="26">
        <v>0</v>
      </c>
      <c r="D54" s="26"/>
      <c r="E54" s="26"/>
      <c r="F54" s="26">
        <f t="shared" ref="F54:F57" si="9">F92+F129+F166</f>
        <v>0</v>
      </c>
      <c r="G54" s="26">
        <f t="shared" si="7"/>
        <v>0</v>
      </c>
      <c r="H54" s="1"/>
      <c r="I54" s="1"/>
      <c r="J54" s="1"/>
      <c r="K54" s="1"/>
      <c r="L54" s="1"/>
    </row>
    <row r="55" spans="1:12" ht="18.75" customHeight="1">
      <c r="A55" s="30" t="s">
        <v>68</v>
      </c>
      <c r="B55" s="36">
        <v>262</v>
      </c>
      <c r="C55" s="26">
        <v>0</v>
      </c>
      <c r="D55" s="26"/>
      <c r="E55" s="26"/>
      <c r="F55" s="26">
        <f t="shared" si="9"/>
        <v>0</v>
      </c>
      <c r="G55" s="26">
        <f t="shared" si="7"/>
        <v>0</v>
      </c>
      <c r="H55" s="1"/>
      <c r="I55" s="1"/>
      <c r="J55" s="1"/>
      <c r="K55" s="1"/>
      <c r="L55" s="1"/>
    </row>
    <row r="56" spans="1:12" ht="18.75" customHeight="1">
      <c r="A56" s="30" t="s">
        <v>69</v>
      </c>
      <c r="B56" s="36">
        <v>263</v>
      </c>
      <c r="C56" s="26">
        <v>0</v>
      </c>
      <c r="D56" s="26"/>
      <c r="E56" s="26"/>
      <c r="F56" s="26">
        <f t="shared" si="9"/>
        <v>0</v>
      </c>
      <c r="G56" s="26">
        <f t="shared" si="7"/>
        <v>0</v>
      </c>
      <c r="H56" s="1"/>
      <c r="I56" s="1"/>
      <c r="J56" s="1"/>
      <c r="K56" s="1"/>
      <c r="L56" s="1"/>
    </row>
    <row r="57" spans="1:12" ht="18.75" customHeight="1">
      <c r="A57" s="30" t="s">
        <v>70</v>
      </c>
      <c r="B57" s="36">
        <v>264</v>
      </c>
      <c r="C57" s="26">
        <v>0</v>
      </c>
      <c r="D57" s="26"/>
      <c r="E57" s="26"/>
      <c r="F57" s="26">
        <f t="shared" si="9"/>
        <v>0</v>
      </c>
      <c r="G57" s="26">
        <f t="shared" si="7"/>
        <v>0</v>
      </c>
      <c r="H57" s="1"/>
      <c r="I57" s="1"/>
      <c r="J57" s="1"/>
      <c r="K57" s="1"/>
      <c r="L57" s="1"/>
    </row>
    <row r="58" spans="1:12" ht="18.75" customHeight="1">
      <c r="A58" s="30" t="s">
        <v>71</v>
      </c>
      <c r="B58" s="36">
        <v>265</v>
      </c>
      <c r="C58" s="26">
        <f t="shared" ref="C58:F58" si="10">C96+C133+C170</f>
        <v>0</v>
      </c>
      <c r="D58" s="26">
        <f t="shared" si="10"/>
        <v>0</v>
      </c>
      <c r="E58" s="26">
        <f t="shared" si="10"/>
        <v>0</v>
      </c>
      <c r="F58" s="26">
        <f t="shared" si="10"/>
        <v>0</v>
      </c>
      <c r="G58" s="26">
        <f t="shared" si="7"/>
        <v>0</v>
      </c>
      <c r="H58" s="1"/>
      <c r="I58" s="1"/>
      <c r="J58" s="1"/>
      <c r="K58" s="1"/>
      <c r="L58" s="1"/>
    </row>
    <row r="59" spans="1:12" ht="18.75" customHeight="1">
      <c r="A59" s="28" t="s">
        <v>72</v>
      </c>
      <c r="B59" s="36">
        <v>270</v>
      </c>
      <c r="C59" s="26"/>
      <c r="D59" s="26">
        <f t="shared" ref="D59:F59" si="11">D60+D61+D62+D63+D64+D65+D66+D68+D67</f>
        <v>0</v>
      </c>
      <c r="E59" s="26">
        <f t="shared" si="11"/>
        <v>0</v>
      </c>
      <c r="F59" s="26">
        <f t="shared" si="11"/>
        <v>0</v>
      </c>
      <c r="G59" s="26">
        <f t="shared" si="7"/>
        <v>0</v>
      </c>
      <c r="H59" s="1"/>
      <c r="I59" s="1"/>
      <c r="J59" s="1"/>
      <c r="K59" s="1"/>
      <c r="L59" s="1"/>
    </row>
    <row r="60" spans="1:12" ht="18.75" customHeight="1">
      <c r="A60" s="30" t="s">
        <v>73</v>
      </c>
      <c r="B60" s="36">
        <v>271</v>
      </c>
      <c r="C60" s="26">
        <v>0</v>
      </c>
      <c r="D60" s="26"/>
      <c r="E60" s="26"/>
      <c r="F60" s="26">
        <f>F98+F172+F135</f>
        <v>0</v>
      </c>
      <c r="G60" s="26">
        <f t="shared" si="7"/>
        <v>0</v>
      </c>
      <c r="H60" s="1"/>
      <c r="I60" s="1"/>
      <c r="J60" s="1"/>
      <c r="K60" s="1"/>
      <c r="L60" s="1"/>
    </row>
    <row r="61" spans="1:12" ht="18.75" customHeight="1">
      <c r="A61" s="30" t="s">
        <v>74</v>
      </c>
      <c r="B61" s="36">
        <v>272</v>
      </c>
      <c r="C61" s="26"/>
      <c r="D61" s="26"/>
      <c r="E61" s="26"/>
      <c r="F61" s="26">
        <f t="shared" ref="F61:F69" si="12">F99+F136+F173</f>
        <v>0</v>
      </c>
      <c r="G61" s="26">
        <f t="shared" si="7"/>
        <v>0</v>
      </c>
      <c r="H61" s="1"/>
      <c r="I61" s="1"/>
      <c r="J61" s="1"/>
      <c r="K61" s="1"/>
      <c r="L61" s="1"/>
    </row>
    <row r="62" spans="1:12" ht="39.75" customHeight="1">
      <c r="A62" s="30" t="s">
        <v>75</v>
      </c>
      <c r="B62" s="36">
        <v>273</v>
      </c>
      <c r="C62" s="26">
        <v>0</v>
      </c>
      <c r="D62" s="26"/>
      <c r="E62" s="26"/>
      <c r="F62" s="26">
        <f t="shared" si="12"/>
        <v>0</v>
      </c>
      <c r="G62" s="26">
        <f t="shared" si="7"/>
        <v>0</v>
      </c>
      <c r="H62" s="1"/>
      <c r="I62" s="1"/>
      <c r="J62" s="1"/>
      <c r="K62" s="1"/>
      <c r="L62" s="1"/>
    </row>
    <row r="63" spans="1:12" ht="18.75" customHeight="1">
      <c r="A63" s="30" t="s">
        <v>76</v>
      </c>
      <c r="B63" s="36">
        <v>274</v>
      </c>
      <c r="C63" s="26">
        <v>0</v>
      </c>
      <c r="D63" s="26"/>
      <c r="E63" s="26"/>
      <c r="F63" s="26">
        <f t="shared" si="12"/>
        <v>0</v>
      </c>
      <c r="G63" s="26">
        <f t="shared" si="7"/>
        <v>0</v>
      </c>
      <c r="H63" s="1"/>
      <c r="I63" s="1"/>
      <c r="J63" s="1"/>
      <c r="K63" s="1"/>
      <c r="L63" s="1"/>
    </row>
    <row r="64" spans="1:12" ht="42.75" customHeight="1">
      <c r="A64" s="30" t="s">
        <v>77</v>
      </c>
      <c r="B64" s="36">
        <v>275</v>
      </c>
      <c r="C64" s="26">
        <v>0</v>
      </c>
      <c r="D64" s="26"/>
      <c r="E64" s="26"/>
      <c r="F64" s="26">
        <f t="shared" si="12"/>
        <v>0</v>
      </c>
      <c r="G64" s="26">
        <f t="shared" si="7"/>
        <v>0</v>
      </c>
      <c r="H64" s="1"/>
      <c r="I64" s="1"/>
      <c r="J64" s="1"/>
      <c r="K64" s="1"/>
      <c r="L64" s="1"/>
    </row>
    <row r="65" spans="1:12" ht="18.75" customHeight="1">
      <c r="A65" s="30" t="s">
        <v>78</v>
      </c>
      <c r="B65" s="36">
        <v>276</v>
      </c>
      <c r="C65" s="26">
        <v>0</v>
      </c>
      <c r="D65" s="26"/>
      <c r="E65" s="26"/>
      <c r="F65" s="26">
        <f t="shared" si="12"/>
        <v>0</v>
      </c>
      <c r="G65" s="26">
        <f t="shared" si="7"/>
        <v>0</v>
      </c>
      <c r="H65" s="1"/>
      <c r="I65" s="1"/>
      <c r="J65" s="1"/>
      <c r="K65" s="1"/>
      <c r="L65" s="1"/>
    </row>
    <row r="66" spans="1:12" ht="18.75" customHeight="1">
      <c r="A66" s="30" t="s">
        <v>79</v>
      </c>
      <c r="B66" s="36">
        <v>277</v>
      </c>
      <c r="C66" s="26">
        <v>0</v>
      </c>
      <c r="D66" s="26"/>
      <c r="E66" s="26"/>
      <c r="F66" s="26">
        <f t="shared" si="12"/>
        <v>0</v>
      </c>
      <c r="G66" s="26">
        <f t="shared" si="7"/>
        <v>0</v>
      </c>
      <c r="H66" s="1"/>
      <c r="I66" s="1"/>
      <c r="J66" s="1"/>
      <c r="K66" s="1"/>
      <c r="L66" s="1"/>
    </row>
    <row r="67" spans="1:12" ht="18.75" customHeight="1">
      <c r="A67" s="30" t="s">
        <v>80</v>
      </c>
      <c r="B67" s="36">
        <v>278</v>
      </c>
      <c r="C67" s="26">
        <v>0</v>
      </c>
      <c r="D67" s="26"/>
      <c r="E67" s="26"/>
      <c r="F67" s="26">
        <f t="shared" si="12"/>
        <v>0</v>
      </c>
      <c r="G67" s="26">
        <f t="shared" si="7"/>
        <v>0</v>
      </c>
      <c r="H67" s="1"/>
      <c r="I67" s="1"/>
      <c r="J67" s="1"/>
      <c r="K67" s="1"/>
      <c r="L67" s="1"/>
    </row>
    <row r="68" spans="1:12" ht="18.75" customHeight="1">
      <c r="A68" s="30" t="s">
        <v>81</v>
      </c>
      <c r="B68" s="36">
        <v>279</v>
      </c>
      <c r="C68" s="26">
        <v>0</v>
      </c>
      <c r="D68" s="26"/>
      <c r="E68" s="26"/>
      <c r="F68" s="26">
        <f t="shared" si="12"/>
        <v>0</v>
      </c>
      <c r="G68" s="26">
        <f t="shared" si="7"/>
        <v>0</v>
      </c>
      <c r="H68" s="1"/>
      <c r="I68" s="1"/>
      <c r="J68" s="1"/>
      <c r="K68" s="1"/>
      <c r="L68" s="1"/>
    </row>
    <row r="69" spans="1:12" ht="18.75" customHeight="1">
      <c r="A69" s="28" t="s">
        <v>82</v>
      </c>
      <c r="B69" s="36">
        <v>280</v>
      </c>
      <c r="C69" s="26">
        <v>0</v>
      </c>
      <c r="D69" s="26"/>
      <c r="E69" s="26"/>
      <c r="F69" s="26">
        <f t="shared" si="12"/>
        <v>0</v>
      </c>
      <c r="G69" s="26">
        <f t="shared" si="7"/>
        <v>0</v>
      </c>
      <c r="H69" s="1"/>
      <c r="I69" s="1"/>
      <c r="J69" s="1"/>
      <c r="K69" s="1"/>
      <c r="L69" s="1"/>
    </row>
    <row r="70" spans="1:12" ht="18.75" customHeight="1">
      <c r="A70" s="28" t="s">
        <v>83</v>
      </c>
      <c r="B70" s="36">
        <v>290</v>
      </c>
      <c r="C70" s="26">
        <v>0</v>
      </c>
      <c r="D70" s="26"/>
      <c r="E70" s="26"/>
      <c r="F70" s="26">
        <f>F108+F182+F145</f>
        <v>0</v>
      </c>
      <c r="G70" s="26">
        <f t="shared" si="7"/>
        <v>0</v>
      </c>
      <c r="H70" s="1"/>
      <c r="I70" s="1"/>
      <c r="J70" s="1"/>
      <c r="K70" s="1"/>
      <c r="L70" s="1"/>
    </row>
    <row r="71" spans="1:12" ht="18.75" customHeight="1">
      <c r="A71" s="33" t="s">
        <v>84</v>
      </c>
      <c r="B71" s="36">
        <v>300</v>
      </c>
      <c r="C71" s="26">
        <v>0</v>
      </c>
      <c r="D71" s="26"/>
      <c r="E71" s="26"/>
      <c r="F71" s="26">
        <f>F109+F146+F183</f>
        <v>0</v>
      </c>
      <c r="G71" s="26">
        <f t="shared" si="7"/>
        <v>0</v>
      </c>
      <c r="H71" s="1"/>
      <c r="I71" s="1"/>
      <c r="J71" s="1"/>
      <c r="K71" s="1"/>
      <c r="L71" s="1"/>
    </row>
    <row r="72" spans="1:12" ht="18.75" customHeight="1">
      <c r="A72" s="33" t="s">
        <v>85</v>
      </c>
      <c r="B72" s="36">
        <v>310</v>
      </c>
      <c r="C72" s="26"/>
      <c r="D72" s="26"/>
      <c r="E72" s="26"/>
      <c r="F72" s="26"/>
      <c r="G72" s="26">
        <f t="shared" si="7"/>
        <v>0</v>
      </c>
      <c r="H72" s="1"/>
      <c r="I72" s="1"/>
      <c r="J72" s="1"/>
      <c r="K72" s="1"/>
      <c r="L72" s="1"/>
    </row>
    <row r="73" spans="1:12" ht="18.75" customHeight="1">
      <c r="A73" s="28" t="s">
        <v>86</v>
      </c>
      <c r="B73" s="36">
        <v>320</v>
      </c>
      <c r="C73" s="26">
        <v>0</v>
      </c>
      <c r="D73" s="26">
        <f t="shared" ref="D73:F73" si="13">D74+D75+D76</f>
        <v>0</v>
      </c>
      <c r="E73" s="26">
        <f t="shared" si="13"/>
        <v>0</v>
      </c>
      <c r="F73" s="26">
        <f t="shared" si="13"/>
        <v>0</v>
      </c>
      <c r="G73" s="26">
        <f t="shared" si="7"/>
        <v>0</v>
      </c>
      <c r="H73" s="1"/>
      <c r="I73" s="1"/>
      <c r="J73" s="1"/>
      <c r="K73" s="1"/>
      <c r="L73" s="1"/>
    </row>
    <row r="74" spans="1:12" ht="18.75" customHeight="1">
      <c r="A74" s="30" t="s">
        <v>87</v>
      </c>
      <c r="B74" s="36">
        <v>321</v>
      </c>
      <c r="C74" s="26">
        <f>C112+C149+C186</f>
        <v>0</v>
      </c>
      <c r="D74" s="26">
        <v>0</v>
      </c>
      <c r="E74" s="26">
        <f t="shared" ref="E74:F74" si="14">E112+E149+E186</f>
        <v>0</v>
      </c>
      <c r="F74" s="26">
        <f t="shared" si="14"/>
        <v>0</v>
      </c>
      <c r="G74" s="26">
        <f t="shared" si="7"/>
        <v>0</v>
      </c>
      <c r="H74" s="1"/>
      <c r="I74" s="1"/>
      <c r="J74" s="1"/>
      <c r="K74" s="1"/>
      <c r="L74" s="1"/>
    </row>
    <row r="75" spans="1:12" ht="18.75" customHeight="1">
      <c r="A75" s="30" t="s">
        <v>88</v>
      </c>
      <c r="B75" s="36">
        <v>322</v>
      </c>
      <c r="C75" s="26">
        <v>0</v>
      </c>
      <c r="D75" s="26"/>
      <c r="E75" s="26">
        <f t="shared" ref="E75:F75" si="15">E113+E150+E187</f>
        <v>0</v>
      </c>
      <c r="F75" s="26">
        <f t="shared" si="15"/>
        <v>0</v>
      </c>
      <c r="G75" s="26">
        <f t="shared" si="7"/>
        <v>0</v>
      </c>
      <c r="H75" s="1"/>
      <c r="I75" s="1"/>
      <c r="J75" s="1"/>
      <c r="K75" s="1"/>
      <c r="L75" s="1"/>
    </row>
    <row r="76" spans="1:12" ht="39.75" customHeight="1">
      <c r="A76" s="30" t="s">
        <v>89</v>
      </c>
      <c r="B76" s="36">
        <v>323</v>
      </c>
      <c r="C76" s="26">
        <v>0</v>
      </c>
      <c r="D76" s="26">
        <v>0</v>
      </c>
      <c r="E76" s="26">
        <v>0</v>
      </c>
      <c r="F76" s="26">
        <f>F114+F151+F188</f>
        <v>0</v>
      </c>
      <c r="G76" s="26">
        <f t="shared" si="7"/>
        <v>0</v>
      </c>
      <c r="H76" s="1"/>
      <c r="I76" s="1"/>
      <c r="J76" s="1"/>
      <c r="K76" s="1"/>
      <c r="L76" s="1"/>
    </row>
    <row r="77" spans="1:12" ht="18.75" customHeight="1">
      <c r="A77" s="28" t="s">
        <v>90</v>
      </c>
      <c r="B77" s="32">
        <v>330</v>
      </c>
      <c r="C77" s="26">
        <v>0</v>
      </c>
      <c r="D77" s="26">
        <f t="shared" ref="D77:F77" si="16">D115+D152+D189</f>
        <v>0</v>
      </c>
      <c r="E77" s="26">
        <f t="shared" si="16"/>
        <v>0</v>
      </c>
      <c r="F77" s="26">
        <f t="shared" si="16"/>
        <v>0</v>
      </c>
      <c r="G77" s="26">
        <f t="shared" si="7"/>
        <v>0</v>
      </c>
      <c r="H77" s="1"/>
      <c r="I77" s="1"/>
      <c r="J77" s="1"/>
      <c r="K77" s="1"/>
      <c r="L77" s="1"/>
    </row>
    <row r="78" spans="1:12" ht="18.75" customHeight="1">
      <c r="A78" s="28" t="s">
        <v>91</v>
      </c>
      <c r="B78" s="32"/>
      <c r="C78" s="26">
        <v>0</v>
      </c>
      <c r="D78" s="26"/>
      <c r="E78" s="26"/>
      <c r="F78" s="26"/>
      <c r="G78" s="26">
        <f t="shared" si="7"/>
        <v>0</v>
      </c>
      <c r="H78" s="1"/>
      <c r="I78" s="1"/>
      <c r="J78" s="1"/>
      <c r="K78" s="1"/>
      <c r="L78" s="1"/>
    </row>
    <row r="79" spans="1:12" ht="19.5" customHeight="1">
      <c r="A79" s="25" t="s">
        <v>92</v>
      </c>
      <c r="B79" s="37">
        <v>400</v>
      </c>
      <c r="C79" s="38">
        <f t="shared" ref="C79:E79" si="17">C80+C81+C82+C83+C84+C91+C97++C107+C108+C109+C110+C111+C115</f>
        <v>0</v>
      </c>
      <c r="D79" s="38">
        <f t="shared" si="17"/>
        <v>0</v>
      </c>
      <c r="E79" s="38">
        <f t="shared" si="17"/>
        <v>0</v>
      </c>
      <c r="F79" s="38">
        <f>F80+F81+F82+F83+F84+F91+F97++F107+F108</f>
        <v>0</v>
      </c>
      <c r="G79" s="26">
        <f t="shared" si="7"/>
        <v>0</v>
      </c>
      <c r="H79" s="1"/>
      <c r="I79" s="1"/>
      <c r="J79" s="1"/>
      <c r="K79" s="1"/>
      <c r="L79" s="1"/>
    </row>
    <row r="80" spans="1:12" ht="19.5" customHeight="1">
      <c r="A80" s="28" t="s">
        <v>55</v>
      </c>
      <c r="B80" s="32">
        <v>410</v>
      </c>
      <c r="C80" s="26">
        <v>0</v>
      </c>
      <c r="D80" s="26"/>
      <c r="E80" s="26"/>
      <c r="F80" s="26"/>
      <c r="G80" s="26">
        <f t="shared" si="7"/>
        <v>0</v>
      </c>
      <c r="H80" s="1"/>
      <c r="I80" s="1"/>
      <c r="J80" s="1"/>
      <c r="K80" s="1"/>
      <c r="L80" s="1"/>
    </row>
    <row r="81" spans="1:12" ht="19.5" customHeight="1">
      <c r="A81" s="28" t="s">
        <v>56</v>
      </c>
      <c r="B81" s="32">
        <v>420</v>
      </c>
      <c r="C81" s="26">
        <v>0</v>
      </c>
      <c r="D81" s="26"/>
      <c r="E81" s="26"/>
      <c r="F81" s="26"/>
      <c r="G81" s="26">
        <f t="shared" si="7"/>
        <v>0</v>
      </c>
      <c r="H81" s="1"/>
      <c r="I81" s="1"/>
      <c r="J81" s="1"/>
      <c r="K81" s="1"/>
      <c r="L81" s="1"/>
    </row>
    <row r="82" spans="1:12" ht="19.5" customHeight="1">
      <c r="A82" s="33" t="s">
        <v>57</v>
      </c>
      <c r="B82" s="32">
        <v>430</v>
      </c>
      <c r="C82" s="26">
        <v>0</v>
      </c>
      <c r="D82" s="26"/>
      <c r="E82" s="26"/>
      <c r="F82" s="26"/>
      <c r="G82" s="26">
        <f t="shared" si="7"/>
        <v>0</v>
      </c>
      <c r="H82" s="1"/>
      <c r="I82" s="1"/>
      <c r="J82" s="1"/>
      <c r="K82" s="1"/>
      <c r="L82" s="1"/>
    </row>
    <row r="83" spans="1:12" ht="19.5" customHeight="1">
      <c r="A83" s="33" t="s">
        <v>58</v>
      </c>
      <c r="B83" s="32">
        <v>440</v>
      </c>
      <c r="C83" s="39"/>
      <c r="D83" s="26">
        <f>F83</f>
        <v>0</v>
      </c>
      <c r="E83" s="39"/>
      <c r="F83" s="39"/>
      <c r="G83" s="26">
        <f t="shared" si="7"/>
        <v>0</v>
      </c>
      <c r="H83" s="1"/>
      <c r="I83" s="1"/>
      <c r="J83" s="1"/>
      <c r="K83" s="1"/>
      <c r="L83" s="1"/>
    </row>
    <row r="84" spans="1:12" ht="19.5" customHeight="1">
      <c r="A84" s="34" t="s">
        <v>59</v>
      </c>
      <c r="B84" s="35">
        <v>450</v>
      </c>
      <c r="C84" s="26">
        <v>0</v>
      </c>
      <c r="D84" s="26">
        <f t="shared" ref="D84:F84" si="18">D85+D86+D87+D88+D89+D90</f>
        <v>0</v>
      </c>
      <c r="E84" s="26">
        <f t="shared" si="18"/>
        <v>0</v>
      </c>
      <c r="F84" s="26">
        <f t="shared" si="18"/>
        <v>0</v>
      </c>
      <c r="G84" s="26">
        <f t="shared" si="7"/>
        <v>0</v>
      </c>
      <c r="H84" s="1"/>
      <c r="I84" s="1"/>
      <c r="J84" s="1"/>
      <c r="K84" s="1"/>
      <c r="L84" s="1"/>
    </row>
    <row r="85" spans="1:12" ht="19.5" customHeight="1">
      <c r="A85" s="30" t="s">
        <v>60</v>
      </c>
      <c r="B85" s="36">
        <v>451</v>
      </c>
      <c r="C85" s="26">
        <v>0</v>
      </c>
      <c r="D85" s="26"/>
      <c r="E85" s="26">
        <v>0</v>
      </c>
      <c r="F85" s="26">
        <v>0</v>
      </c>
      <c r="G85" s="26">
        <f t="shared" si="7"/>
        <v>0</v>
      </c>
      <c r="H85" s="1"/>
      <c r="I85" s="1"/>
      <c r="J85" s="1"/>
      <c r="K85" s="1"/>
      <c r="L85" s="1"/>
    </row>
    <row r="86" spans="1:12" ht="19.5" customHeight="1">
      <c r="A86" s="30" t="s">
        <v>61</v>
      </c>
      <c r="B86" s="36">
        <v>452</v>
      </c>
      <c r="C86" s="26">
        <v>0</v>
      </c>
      <c r="D86" s="26">
        <f t="shared" ref="D86:D88" si="19">F86</f>
        <v>0</v>
      </c>
      <c r="E86" s="26"/>
      <c r="F86" s="26">
        <v>0</v>
      </c>
      <c r="G86" s="26">
        <f t="shared" si="7"/>
        <v>0</v>
      </c>
      <c r="H86" s="1"/>
      <c r="I86" s="1"/>
      <c r="J86" s="1"/>
      <c r="K86" s="1"/>
      <c r="L86" s="1"/>
    </row>
    <row r="87" spans="1:12" ht="19.5" customHeight="1">
      <c r="A87" s="30" t="s">
        <v>62</v>
      </c>
      <c r="B87" s="36">
        <v>453</v>
      </c>
      <c r="C87" s="26">
        <v>0</v>
      </c>
      <c r="D87" s="26">
        <f t="shared" si="19"/>
        <v>0</v>
      </c>
      <c r="E87" s="26"/>
      <c r="F87" s="26"/>
      <c r="G87" s="26">
        <v>0</v>
      </c>
      <c r="H87" s="1"/>
      <c r="I87" s="1"/>
      <c r="J87" s="1"/>
      <c r="K87" s="1"/>
      <c r="L87" s="1"/>
    </row>
    <row r="88" spans="1:12" ht="19.5" customHeight="1">
      <c r="A88" s="30" t="s">
        <v>63</v>
      </c>
      <c r="B88" s="36">
        <v>454</v>
      </c>
      <c r="C88" s="26">
        <v>0</v>
      </c>
      <c r="D88" s="26">
        <f t="shared" si="19"/>
        <v>0</v>
      </c>
      <c r="E88" s="26"/>
      <c r="F88" s="26">
        <v>0</v>
      </c>
      <c r="G88" s="26">
        <f t="shared" ref="G88:G126" si="20">IF(F88=0,0,F88/E88*100)</f>
        <v>0</v>
      </c>
      <c r="H88" s="1"/>
      <c r="I88" s="1"/>
      <c r="J88" s="1"/>
      <c r="K88" s="1"/>
      <c r="L88" s="1"/>
    </row>
    <row r="89" spans="1:12" ht="19.5" customHeight="1">
      <c r="A89" s="30" t="s">
        <v>64</v>
      </c>
      <c r="B89" s="36">
        <v>455</v>
      </c>
      <c r="C89" s="26">
        <v>0</v>
      </c>
      <c r="D89" s="26"/>
      <c r="E89" s="26"/>
      <c r="F89" s="26"/>
      <c r="G89" s="26">
        <f t="shared" si="20"/>
        <v>0</v>
      </c>
      <c r="H89" s="1"/>
      <c r="I89" s="1"/>
      <c r="J89" s="1"/>
      <c r="K89" s="1"/>
      <c r="L89" s="1"/>
    </row>
    <row r="90" spans="1:12" ht="19.5" customHeight="1">
      <c r="A90" s="30" t="s">
        <v>65</v>
      </c>
      <c r="B90" s="36">
        <v>456</v>
      </c>
      <c r="C90" s="26"/>
      <c r="D90" s="26">
        <v>0</v>
      </c>
      <c r="E90" s="26">
        <v>0</v>
      </c>
      <c r="F90" s="26">
        <v>0</v>
      </c>
      <c r="G90" s="26">
        <f t="shared" si="20"/>
        <v>0</v>
      </c>
      <c r="H90" s="1"/>
      <c r="I90" s="1"/>
      <c r="J90" s="1"/>
      <c r="K90" s="1"/>
      <c r="L90" s="1"/>
    </row>
    <row r="91" spans="1:12" ht="19.5" customHeight="1">
      <c r="A91" s="33" t="s">
        <v>66</v>
      </c>
      <c r="B91" s="36">
        <v>460</v>
      </c>
      <c r="C91" s="26">
        <v>0</v>
      </c>
      <c r="D91" s="26">
        <f t="shared" ref="D91:F91" si="21">D92+D93+D94+D95+D96</f>
        <v>0</v>
      </c>
      <c r="E91" s="26">
        <f t="shared" si="21"/>
        <v>0</v>
      </c>
      <c r="F91" s="26">
        <f t="shared" si="21"/>
        <v>0</v>
      </c>
      <c r="G91" s="26">
        <f t="shared" si="20"/>
        <v>0</v>
      </c>
      <c r="H91" s="1"/>
      <c r="I91" s="1"/>
      <c r="J91" s="1"/>
      <c r="K91" s="1"/>
      <c r="L91" s="1"/>
    </row>
    <row r="92" spans="1:12" ht="19.5" customHeight="1">
      <c r="A92" s="30" t="s">
        <v>67</v>
      </c>
      <c r="B92" s="36">
        <v>461</v>
      </c>
      <c r="C92" s="26">
        <v>0</v>
      </c>
      <c r="D92" s="26"/>
      <c r="E92" s="26"/>
      <c r="F92" s="26"/>
      <c r="G92" s="26">
        <f t="shared" si="20"/>
        <v>0</v>
      </c>
      <c r="H92" s="1"/>
      <c r="I92" s="1"/>
      <c r="J92" s="1"/>
      <c r="K92" s="1"/>
      <c r="L92" s="1"/>
    </row>
    <row r="93" spans="1:12" ht="19.5" customHeight="1">
      <c r="A93" s="30" t="s">
        <v>68</v>
      </c>
      <c r="B93" s="36">
        <v>462</v>
      </c>
      <c r="C93" s="26">
        <v>0</v>
      </c>
      <c r="D93" s="26"/>
      <c r="E93" s="26"/>
      <c r="F93" s="26"/>
      <c r="G93" s="26">
        <f t="shared" si="20"/>
        <v>0</v>
      </c>
      <c r="H93" s="1"/>
      <c r="I93" s="1"/>
      <c r="J93" s="1"/>
      <c r="K93" s="1"/>
      <c r="L93" s="1"/>
    </row>
    <row r="94" spans="1:12" ht="39" customHeight="1">
      <c r="A94" s="30" t="s">
        <v>69</v>
      </c>
      <c r="B94" s="36">
        <v>463</v>
      </c>
      <c r="C94" s="26">
        <v>0</v>
      </c>
      <c r="D94" s="26"/>
      <c r="E94" s="26"/>
      <c r="F94" s="26"/>
      <c r="G94" s="26">
        <f t="shared" si="20"/>
        <v>0</v>
      </c>
      <c r="H94" s="1"/>
      <c r="I94" s="1"/>
      <c r="J94" s="1"/>
      <c r="K94" s="1"/>
      <c r="L94" s="1"/>
    </row>
    <row r="95" spans="1:12" ht="19.5" customHeight="1">
      <c r="A95" s="30" t="s">
        <v>70</v>
      </c>
      <c r="B95" s="36">
        <v>464</v>
      </c>
      <c r="C95" s="26">
        <v>0</v>
      </c>
      <c r="D95" s="26"/>
      <c r="E95" s="26"/>
      <c r="F95" s="26"/>
      <c r="G95" s="26">
        <f t="shared" si="20"/>
        <v>0</v>
      </c>
      <c r="H95" s="1"/>
      <c r="I95" s="1"/>
      <c r="J95" s="1"/>
      <c r="K95" s="1"/>
      <c r="L95" s="1"/>
    </row>
    <row r="96" spans="1:12" ht="19.5" customHeight="1">
      <c r="A96" s="30" t="s">
        <v>71</v>
      </c>
      <c r="B96" s="36">
        <v>465</v>
      </c>
      <c r="C96" s="26">
        <v>0</v>
      </c>
      <c r="D96" s="26">
        <f>F96</f>
        <v>0</v>
      </c>
      <c r="E96" s="26"/>
      <c r="F96" s="26"/>
      <c r="G96" s="26">
        <f t="shared" si="20"/>
        <v>0</v>
      </c>
      <c r="H96" s="1"/>
      <c r="I96" s="1"/>
      <c r="J96" s="1"/>
      <c r="K96" s="1"/>
      <c r="L96" s="1"/>
    </row>
    <row r="97" spans="1:12" ht="19.5" customHeight="1">
      <c r="A97" s="28" t="s">
        <v>72</v>
      </c>
      <c r="B97" s="36">
        <v>470</v>
      </c>
      <c r="C97" s="26">
        <v>0</v>
      </c>
      <c r="D97" s="26">
        <f t="shared" ref="D97:F97" si="22">D98+D99+D100+D101+D102+D103+D104+D106+D105</f>
        <v>0</v>
      </c>
      <c r="E97" s="26">
        <f t="shared" si="22"/>
        <v>0</v>
      </c>
      <c r="F97" s="26">
        <f t="shared" si="22"/>
        <v>0</v>
      </c>
      <c r="G97" s="26">
        <f t="shared" si="20"/>
        <v>0</v>
      </c>
      <c r="H97" s="1"/>
      <c r="I97" s="1"/>
      <c r="J97" s="1"/>
      <c r="K97" s="1"/>
      <c r="L97" s="1"/>
    </row>
    <row r="98" spans="1:12" ht="24.75" customHeight="1">
      <c r="A98" s="30" t="s">
        <v>73</v>
      </c>
      <c r="B98" s="36">
        <v>471</v>
      </c>
      <c r="C98" s="26">
        <v>0</v>
      </c>
      <c r="D98" s="26"/>
      <c r="E98" s="26"/>
      <c r="F98" s="26"/>
      <c r="G98" s="26">
        <f t="shared" si="20"/>
        <v>0</v>
      </c>
      <c r="H98" s="1"/>
      <c r="I98" s="1"/>
      <c r="J98" s="1"/>
      <c r="K98" s="1"/>
      <c r="L98" s="1"/>
    </row>
    <row r="99" spans="1:12" ht="19.5" customHeight="1">
      <c r="A99" s="30" t="s">
        <v>74</v>
      </c>
      <c r="B99" s="36">
        <v>472</v>
      </c>
      <c r="C99" s="26">
        <v>0</v>
      </c>
      <c r="D99" s="26"/>
      <c r="E99" s="26"/>
      <c r="F99" s="26"/>
      <c r="G99" s="26">
        <f t="shared" si="20"/>
        <v>0</v>
      </c>
      <c r="H99" s="1"/>
      <c r="I99" s="1"/>
      <c r="J99" s="1"/>
      <c r="K99" s="1"/>
      <c r="L99" s="1"/>
    </row>
    <row r="100" spans="1:12" ht="40.5" customHeight="1">
      <c r="A100" s="30" t="s">
        <v>75</v>
      </c>
      <c r="B100" s="36">
        <v>473</v>
      </c>
      <c r="C100" s="26">
        <v>0</v>
      </c>
      <c r="D100" s="26"/>
      <c r="E100" s="26"/>
      <c r="F100" s="26"/>
      <c r="G100" s="26">
        <f t="shared" si="20"/>
        <v>0</v>
      </c>
      <c r="H100" s="1"/>
      <c r="I100" s="1"/>
      <c r="J100" s="1"/>
      <c r="K100" s="1"/>
      <c r="L100" s="1"/>
    </row>
    <row r="101" spans="1:12" ht="19.5" customHeight="1">
      <c r="A101" s="30" t="s">
        <v>76</v>
      </c>
      <c r="B101" s="36">
        <v>474</v>
      </c>
      <c r="C101" s="26"/>
      <c r="D101" s="26"/>
      <c r="E101" s="26"/>
      <c r="F101" s="26"/>
      <c r="G101" s="26">
        <f t="shared" si="20"/>
        <v>0</v>
      </c>
      <c r="H101" s="1"/>
      <c r="I101" s="40"/>
      <c r="J101" s="1"/>
      <c r="K101" s="1"/>
      <c r="L101" s="1"/>
    </row>
    <row r="102" spans="1:12" ht="43.5" customHeight="1">
      <c r="A102" s="30" t="s">
        <v>77</v>
      </c>
      <c r="B102" s="36">
        <v>475</v>
      </c>
      <c r="C102" s="26">
        <v>0</v>
      </c>
      <c r="D102" s="26"/>
      <c r="E102" s="26"/>
      <c r="F102" s="26"/>
      <c r="G102" s="26">
        <f t="shared" si="20"/>
        <v>0</v>
      </c>
      <c r="H102" s="1"/>
      <c r="I102" s="1"/>
      <c r="J102" s="1"/>
      <c r="K102" s="1"/>
      <c r="L102" s="1"/>
    </row>
    <row r="103" spans="1:12" ht="19.5" customHeight="1">
      <c r="A103" s="30" t="s">
        <v>78</v>
      </c>
      <c r="B103" s="36">
        <v>476</v>
      </c>
      <c r="C103" s="26">
        <v>0</v>
      </c>
      <c r="D103" s="26"/>
      <c r="E103" s="26"/>
      <c r="F103" s="26"/>
      <c r="G103" s="26">
        <f t="shared" si="20"/>
        <v>0</v>
      </c>
      <c r="H103" s="1"/>
      <c r="I103" s="1"/>
      <c r="J103" s="1"/>
      <c r="K103" s="1"/>
      <c r="L103" s="1"/>
    </row>
    <row r="104" spans="1:12" ht="19.5" customHeight="1">
      <c r="A104" s="30" t="s">
        <v>79</v>
      </c>
      <c r="B104" s="36">
        <v>477</v>
      </c>
      <c r="C104" s="26">
        <v>0</v>
      </c>
      <c r="D104" s="26"/>
      <c r="E104" s="26"/>
      <c r="F104" s="26"/>
      <c r="G104" s="26">
        <f t="shared" si="20"/>
        <v>0</v>
      </c>
      <c r="H104" s="1"/>
      <c r="I104" s="1"/>
      <c r="J104" s="1"/>
      <c r="K104" s="1"/>
      <c r="L104" s="1"/>
    </row>
    <row r="105" spans="1:12" ht="19.5" customHeight="1">
      <c r="A105" s="30" t="s">
        <v>80</v>
      </c>
      <c r="B105" s="36">
        <v>478</v>
      </c>
      <c r="C105" s="26">
        <v>0</v>
      </c>
      <c r="D105" s="26"/>
      <c r="E105" s="26"/>
      <c r="F105" s="26"/>
      <c r="G105" s="26">
        <f t="shared" si="20"/>
        <v>0</v>
      </c>
      <c r="H105" s="1"/>
      <c r="I105" s="1"/>
      <c r="J105" s="1"/>
      <c r="K105" s="1"/>
      <c r="L105" s="1"/>
    </row>
    <row r="106" spans="1:12" ht="19.5" customHeight="1">
      <c r="A106" s="30" t="s">
        <v>81</v>
      </c>
      <c r="B106" s="36">
        <v>479</v>
      </c>
      <c r="C106" s="26">
        <v>0</v>
      </c>
      <c r="D106" s="26"/>
      <c r="E106" s="26"/>
      <c r="F106" s="26"/>
      <c r="G106" s="26">
        <f t="shared" si="20"/>
        <v>0</v>
      </c>
      <c r="H106" s="1"/>
      <c r="I106" s="1"/>
      <c r="J106" s="1"/>
      <c r="K106" s="1"/>
      <c r="L106" s="1"/>
    </row>
    <row r="107" spans="1:12" ht="19.5" customHeight="1">
      <c r="A107" s="28" t="s">
        <v>82</v>
      </c>
      <c r="B107" s="36">
        <v>480</v>
      </c>
      <c r="C107" s="26">
        <v>0</v>
      </c>
      <c r="D107" s="26"/>
      <c r="E107" s="26"/>
      <c r="F107" s="26">
        <v>0</v>
      </c>
      <c r="G107" s="26">
        <f t="shared" si="20"/>
        <v>0</v>
      </c>
      <c r="H107" s="1"/>
      <c r="I107" s="1"/>
      <c r="J107" s="1"/>
      <c r="K107" s="1"/>
      <c r="L107" s="1"/>
    </row>
    <row r="108" spans="1:12" ht="20.25" customHeight="1">
      <c r="A108" s="28" t="s">
        <v>83</v>
      </c>
      <c r="B108" s="36">
        <v>490</v>
      </c>
      <c r="C108" s="26">
        <v>0</v>
      </c>
      <c r="D108" s="26">
        <v>0</v>
      </c>
      <c r="E108" s="26"/>
      <c r="F108" s="26"/>
      <c r="G108" s="26">
        <f t="shared" si="20"/>
        <v>0</v>
      </c>
      <c r="H108" s="1"/>
      <c r="I108" s="1"/>
      <c r="J108" s="1"/>
      <c r="K108" s="1"/>
      <c r="L108" s="1"/>
    </row>
    <row r="109" spans="1:12" ht="19.5" customHeight="1">
      <c r="A109" s="33" t="s">
        <v>84</v>
      </c>
      <c r="B109" s="36">
        <v>500</v>
      </c>
      <c r="C109" s="26">
        <v>0</v>
      </c>
      <c r="D109" s="26"/>
      <c r="E109" s="26"/>
      <c r="F109" s="26"/>
      <c r="G109" s="26">
        <f t="shared" si="20"/>
        <v>0</v>
      </c>
      <c r="H109" s="1"/>
      <c r="I109" s="1"/>
      <c r="J109" s="1"/>
      <c r="K109" s="1"/>
      <c r="L109" s="1"/>
    </row>
    <row r="110" spans="1:12" ht="19.5" customHeight="1">
      <c r="A110" s="33" t="s">
        <v>85</v>
      </c>
      <c r="B110" s="36">
        <v>510</v>
      </c>
      <c r="C110" s="31">
        <v>0</v>
      </c>
      <c r="D110" s="26">
        <f>F110</f>
        <v>0</v>
      </c>
      <c r="E110" s="31"/>
      <c r="F110" s="31"/>
      <c r="G110" s="26">
        <f t="shared" si="20"/>
        <v>0</v>
      </c>
      <c r="H110" s="1"/>
      <c r="I110" s="1"/>
      <c r="J110" s="1"/>
      <c r="K110" s="1"/>
      <c r="L110" s="1"/>
    </row>
    <row r="111" spans="1:12" ht="19.5" customHeight="1">
      <c r="A111" s="28" t="s">
        <v>86</v>
      </c>
      <c r="B111" s="36">
        <v>520</v>
      </c>
      <c r="C111" s="26">
        <v>0</v>
      </c>
      <c r="D111" s="26">
        <v>0</v>
      </c>
      <c r="E111" s="26">
        <v>0</v>
      </c>
      <c r="F111" s="26">
        <v>0</v>
      </c>
      <c r="G111" s="26">
        <f t="shared" si="20"/>
        <v>0</v>
      </c>
      <c r="H111" s="1"/>
      <c r="I111" s="1"/>
      <c r="J111" s="1"/>
      <c r="K111" s="1"/>
      <c r="L111" s="1"/>
    </row>
    <row r="112" spans="1:12" ht="19.5" customHeight="1">
      <c r="A112" s="30" t="s">
        <v>87</v>
      </c>
      <c r="B112" s="36">
        <v>521</v>
      </c>
      <c r="C112" s="26">
        <v>0</v>
      </c>
      <c r="D112" s="26">
        <f t="shared" ref="D112:D113" si="23">F112</f>
        <v>0</v>
      </c>
      <c r="E112" s="26"/>
      <c r="F112" s="26"/>
      <c r="G112" s="26">
        <f t="shared" si="20"/>
        <v>0</v>
      </c>
      <c r="H112" s="1"/>
      <c r="I112" s="1"/>
      <c r="J112" s="1"/>
      <c r="K112" s="1"/>
      <c r="L112" s="1"/>
    </row>
    <row r="113" spans="1:12" ht="19.5" customHeight="1">
      <c r="A113" s="30" t="s">
        <v>88</v>
      </c>
      <c r="B113" s="36">
        <v>522</v>
      </c>
      <c r="C113" s="26">
        <v>0</v>
      </c>
      <c r="D113" s="26">
        <f t="shared" si="23"/>
        <v>0</v>
      </c>
      <c r="E113" s="26"/>
      <c r="F113" s="26"/>
      <c r="G113" s="26">
        <f t="shared" si="20"/>
        <v>0</v>
      </c>
      <c r="H113" s="1"/>
      <c r="I113" s="1"/>
      <c r="J113" s="1"/>
      <c r="K113" s="1"/>
      <c r="L113" s="1"/>
    </row>
    <row r="114" spans="1:12" ht="37.5" customHeight="1">
      <c r="A114" s="30" t="s">
        <v>89</v>
      </c>
      <c r="B114" s="36">
        <v>523</v>
      </c>
      <c r="C114" s="26">
        <v>0</v>
      </c>
      <c r="D114" s="26">
        <v>0</v>
      </c>
      <c r="E114" s="26">
        <v>0</v>
      </c>
      <c r="F114" s="26">
        <v>0</v>
      </c>
      <c r="G114" s="26">
        <f t="shared" si="20"/>
        <v>0</v>
      </c>
      <c r="H114" s="1"/>
      <c r="I114" s="1"/>
      <c r="J114" s="1"/>
      <c r="K114" s="1"/>
      <c r="L114" s="1"/>
    </row>
    <row r="115" spans="1:12" ht="19.5" customHeight="1">
      <c r="A115" s="28" t="s">
        <v>90</v>
      </c>
      <c r="B115" s="36">
        <v>530</v>
      </c>
      <c r="C115" s="31">
        <v>0</v>
      </c>
      <c r="D115" s="26">
        <f>F115</f>
        <v>0</v>
      </c>
      <c r="E115" s="31"/>
      <c r="F115" s="31"/>
      <c r="G115" s="26">
        <f t="shared" si="20"/>
        <v>0</v>
      </c>
      <c r="H115" s="1"/>
      <c r="I115" s="1"/>
      <c r="J115" s="1"/>
      <c r="K115" s="1"/>
      <c r="L115" s="1"/>
    </row>
    <row r="116" spans="1:12" ht="19.5" customHeight="1">
      <c r="A116" s="41" t="s">
        <v>93</v>
      </c>
      <c r="B116" s="42">
        <v>600</v>
      </c>
      <c r="C116" s="38">
        <f>C117+C118+C119+C120+C121+C128+C134++C144+C145+C146+C147+C148+C152</f>
        <v>0</v>
      </c>
      <c r="D116" s="38">
        <v>0</v>
      </c>
      <c r="E116" s="38">
        <f t="shared" ref="E116:F116" si="24">E117+E118+E119+E120+E121+E128+E134++E144+E145+E146+E147+E148+E152</f>
        <v>0</v>
      </c>
      <c r="F116" s="38">
        <f t="shared" si="24"/>
        <v>0</v>
      </c>
      <c r="G116" s="26">
        <f t="shared" si="20"/>
        <v>0</v>
      </c>
      <c r="H116" s="1"/>
      <c r="I116" s="1"/>
      <c r="J116" s="1"/>
      <c r="K116" s="1"/>
      <c r="L116" s="1"/>
    </row>
    <row r="117" spans="1:12" ht="19.5" customHeight="1">
      <c r="A117" s="28" t="s">
        <v>55</v>
      </c>
      <c r="B117" s="13">
        <v>610</v>
      </c>
      <c r="C117" s="26">
        <v>0</v>
      </c>
      <c r="D117" s="26">
        <v>0</v>
      </c>
      <c r="E117" s="26">
        <v>0</v>
      </c>
      <c r="F117" s="26">
        <v>0</v>
      </c>
      <c r="G117" s="26">
        <f t="shared" si="20"/>
        <v>0</v>
      </c>
      <c r="H117" s="1"/>
      <c r="I117" s="1"/>
      <c r="J117" s="1"/>
      <c r="K117" s="1"/>
      <c r="L117" s="1"/>
    </row>
    <row r="118" spans="1:12" ht="19.5" customHeight="1">
      <c r="A118" s="28" t="s">
        <v>56</v>
      </c>
      <c r="B118" s="32">
        <v>620</v>
      </c>
      <c r="C118" s="26"/>
      <c r="D118" s="26">
        <v>0</v>
      </c>
      <c r="E118" s="26"/>
      <c r="F118" s="26"/>
      <c r="G118" s="26">
        <f t="shared" si="20"/>
        <v>0</v>
      </c>
      <c r="H118" s="1"/>
      <c r="I118" s="1"/>
      <c r="J118" s="1"/>
      <c r="K118" s="1"/>
      <c r="L118" s="1"/>
    </row>
    <row r="119" spans="1:12" ht="19.5" customHeight="1">
      <c r="A119" s="33" t="s">
        <v>57</v>
      </c>
      <c r="B119" s="32">
        <v>630</v>
      </c>
      <c r="C119" s="26"/>
      <c r="D119" s="26">
        <v>0</v>
      </c>
      <c r="E119" s="26"/>
      <c r="F119" s="26"/>
      <c r="G119" s="26">
        <f t="shared" si="20"/>
        <v>0</v>
      </c>
      <c r="H119" s="1"/>
      <c r="I119" s="1"/>
      <c r="J119" s="1"/>
      <c r="K119" s="1"/>
      <c r="L119" s="1"/>
    </row>
    <row r="120" spans="1:12" ht="19.5" customHeight="1">
      <c r="A120" s="33" t="s">
        <v>58</v>
      </c>
      <c r="B120" s="32">
        <v>640</v>
      </c>
      <c r="C120" s="39"/>
      <c r="D120" s="26">
        <v>0</v>
      </c>
      <c r="E120" s="39"/>
      <c r="F120" s="39"/>
      <c r="G120" s="26">
        <f t="shared" si="20"/>
        <v>0</v>
      </c>
      <c r="H120" s="1"/>
      <c r="I120" s="1"/>
      <c r="J120" s="1"/>
      <c r="K120" s="1"/>
      <c r="L120" s="1"/>
    </row>
    <row r="121" spans="1:12" ht="19.5" customHeight="1">
      <c r="A121" s="34" t="s">
        <v>59</v>
      </c>
      <c r="B121" s="35">
        <v>650</v>
      </c>
      <c r="C121" s="26">
        <f>C122+C123+C124+C125+C126</f>
        <v>0</v>
      </c>
      <c r="D121" s="26">
        <v>0</v>
      </c>
      <c r="E121" s="26">
        <f>E122+E123+E124+E125+E126+E127</f>
        <v>0</v>
      </c>
      <c r="F121" s="26">
        <v>0</v>
      </c>
      <c r="G121" s="26">
        <f t="shared" si="20"/>
        <v>0</v>
      </c>
      <c r="H121" s="1"/>
      <c r="I121" s="1"/>
      <c r="J121" s="1"/>
      <c r="K121" s="1"/>
      <c r="L121" s="1"/>
    </row>
    <row r="122" spans="1:12" ht="19.5" customHeight="1">
      <c r="A122" s="30" t="s">
        <v>60</v>
      </c>
      <c r="B122" s="36">
        <v>651</v>
      </c>
      <c r="C122" s="26"/>
      <c r="D122" s="26">
        <v>0</v>
      </c>
      <c r="E122" s="26"/>
      <c r="F122" s="26">
        <v>0</v>
      </c>
      <c r="G122" s="26">
        <f t="shared" si="20"/>
        <v>0</v>
      </c>
      <c r="H122" s="1"/>
      <c r="I122" s="1"/>
      <c r="J122" s="1"/>
      <c r="K122" s="1"/>
      <c r="L122" s="1"/>
    </row>
    <row r="123" spans="1:12" ht="19.5" customHeight="1">
      <c r="A123" s="30" t="s">
        <v>61</v>
      </c>
      <c r="B123" s="36">
        <v>652</v>
      </c>
      <c r="C123" s="26"/>
      <c r="D123" s="26">
        <f>F123</f>
        <v>0</v>
      </c>
      <c r="E123" s="26"/>
      <c r="F123" s="26"/>
      <c r="G123" s="26">
        <f t="shared" si="20"/>
        <v>0</v>
      </c>
      <c r="H123" s="1"/>
      <c r="I123" s="1"/>
      <c r="J123" s="1"/>
      <c r="K123" s="1"/>
      <c r="L123" s="1"/>
    </row>
    <row r="124" spans="1:12" ht="19.5" customHeight="1">
      <c r="A124" s="30" t="s">
        <v>62</v>
      </c>
      <c r="B124" s="36">
        <v>653</v>
      </c>
      <c r="C124" s="26"/>
      <c r="D124" s="26">
        <v>0</v>
      </c>
      <c r="E124" s="26"/>
      <c r="F124" s="26"/>
      <c r="G124" s="26">
        <f t="shared" si="20"/>
        <v>0</v>
      </c>
      <c r="H124" s="1"/>
      <c r="I124" s="1"/>
      <c r="J124" s="1"/>
      <c r="K124" s="1"/>
      <c r="L124" s="1"/>
    </row>
    <row r="125" spans="1:12" ht="19.5" customHeight="1">
      <c r="A125" s="30" t="s">
        <v>63</v>
      </c>
      <c r="B125" s="36">
        <v>654</v>
      </c>
      <c r="C125" s="26"/>
      <c r="D125" s="26">
        <v>0</v>
      </c>
      <c r="E125" s="26"/>
      <c r="F125" s="26"/>
      <c r="G125" s="26">
        <f t="shared" si="20"/>
        <v>0</v>
      </c>
      <c r="H125" s="1"/>
      <c r="I125" s="1"/>
      <c r="J125" s="1"/>
      <c r="K125" s="1"/>
      <c r="L125" s="1"/>
    </row>
    <row r="126" spans="1:12" ht="19.5" customHeight="1">
      <c r="A126" s="30" t="s">
        <v>64</v>
      </c>
      <c r="B126" s="36">
        <v>655</v>
      </c>
      <c r="C126" s="26"/>
      <c r="D126" s="26">
        <f>F126</f>
        <v>0</v>
      </c>
      <c r="E126" s="26"/>
      <c r="F126" s="26"/>
      <c r="G126" s="26">
        <f t="shared" si="20"/>
        <v>0</v>
      </c>
      <c r="H126" s="1"/>
      <c r="I126" s="1"/>
      <c r="J126" s="1"/>
      <c r="K126" s="1"/>
      <c r="L126" s="1"/>
    </row>
    <row r="127" spans="1:12" ht="19.5" customHeight="1">
      <c r="A127" s="30" t="s">
        <v>65</v>
      </c>
      <c r="B127" s="36">
        <v>656</v>
      </c>
      <c r="C127" s="26"/>
      <c r="D127" s="26"/>
      <c r="E127" s="26"/>
      <c r="F127" s="26"/>
      <c r="G127" s="26"/>
      <c r="H127" s="1"/>
      <c r="I127" s="1"/>
      <c r="J127" s="1"/>
      <c r="K127" s="1"/>
      <c r="L127" s="1"/>
    </row>
    <row r="128" spans="1:12" ht="19.5" customHeight="1">
      <c r="A128" s="33" t="s">
        <v>66</v>
      </c>
      <c r="B128" s="36">
        <v>660</v>
      </c>
      <c r="C128" s="26">
        <v>0</v>
      </c>
      <c r="D128" s="26">
        <v>0</v>
      </c>
      <c r="E128" s="26">
        <v>0</v>
      </c>
      <c r="F128" s="26">
        <v>0</v>
      </c>
      <c r="G128" s="26">
        <f t="shared" ref="G128:G131" si="25">IF(F128=0,0,F128/E128*100)</f>
        <v>0</v>
      </c>
      <c r="H128" s="1"/>
      <c r="I128" s="1"/>
      <c r="J128" s="1"/>
      <c r="K128" s="1"/>
      <c r="L128" s="1"/>
    </row>
    <row r="129" spans="1:12" ht="19.5" customHeight="1">
      <c r="A129" s="30" t="s">
        <v>67</v>
      </c>
      <c r="B129" s="36">
        <v>661</v>
      </c>
      <c r="C129" s="26"/>
      <c r="D129" s="26">
        <f t="shared" ref="D129:D130" si="26">F129</f>
        <v>0</v>
      </c>
      <c r="E129" s="26"/>
      <c r="F129" s="26"/>
      <c r="G129" s="26">
        <f t="shared" si="25"/>
        <v>0</v>
      </c>
      <c r="H129" s="1"/>
      <c r="I129" s="1"/>
      <c r="J129" s="1"/>
      <c r="K129" s="1"/>
      <c r="L129" s="1"/>
    </row>
    <row r="130" spans="1:12" ht="19.5" customHeight="1">
      <c r="A130" s="30" t="s">
        <v>68</v>
      </c>
      <c r="B130" s="36">
        <v>662</v>
      </c>
      <c r="C130" s="26"/>
      <c r="D130" s="26">
        <f t="shared" si="26"/>
        <v>0</v>
      </c>
      <c r="E130" s="26"/>
      <c r="F130" s="26"/>
      <c r="G130" s="26">
        <f t="shared" si="25"/>
        <v>0</v>
      </c>
      <c r="H130" s="1"/>
      <c r="I130" s="1"/>
      <c r="J130" s="1"/>
      <c r="K130" s="1"/>
      <c r="L130" s="1"/>
    </row>
    <row r="131" spans="1:12" ht="32.25" customHeight="1">
      <c r="A131" s="30" t="s">
        <v>69</v>
      </c>
      <c r="B131" s="36">
        <v>663</v>
      </c>
      <c r="C131" s="26">
        <v>0</v>
      </c>
      <c r="D131" s="26">
        <v>0</v>
      </c>
      <c r="E131" s="26">
        <v>0</v>
      </c>
      <c r="F131" s="26">
        <v>0</v>
      </c>
      <c r="G131" s="26">
        <f t="shared" si="25"/>
        <v>0</v>
      </c>
      <c r="H131" s="1"/>
      <c r="I131" s="1"/>
      <c r="J131" s="1"/>
      <c r="K131" s="1"/>
      <c r="L131" s="1"/>
    </row>
    <row r="132" spans="1:12" ht="19.5" customHeight="1">
      <c r="A132" s="30" t="s">
        <v>70</v>
      </c>
      <c r="B132" s="36">
        <v>664</v>
      </c>
      <c r="C132" s="26"/>
      <c r="D132" s="26">
        <v>0</v>
      </c>
      <c r="E132" s="26"/>
      <c r="F132" s="26"/>
      <c r="G132" s="26">
        <f>IF(E132=0,0,F132/E132*100)</f>
        <v>0</v>
      </c>
      <c r="H132" s="1"/>
      <c r="I132" s="1"/>
      <c r="J132" s="1"/>
      <c r="K132" s="1"/>
      <c r="L132" s="1"/>
    </row>
    <row r="133" spans="1:12" ht="19.5" customHeight="1">
      <c r="A133" s="30" t="s">
        <v>71</v>
      </c>
      <c r="B133" s="36">
        <v>665</v>
      </c>
      <c r="C133" s="26"/>
      <c r="D133" s="26">
        <f>F133</f>
        <v>0</v>
      </c>
      <c r="E133" s="26"/>
      <c r="F133" s="26"/>
      <c r="G133" s="26">
        <f>IF(F133=0,0,F133/E133*100)</f>
        <v>0</v>
      </c>
      <c r="H133" s="1"/>
      <c r="I133" s="1"/>
      <c r="J133" s="1"/>
      <c r="K133" s="1"/>
      <c r="L133" s="1"/>
    </row>
    <row r="134" spans="1:12" ht="19.5" customHeight="1">
      <c r="A134" s="28" t="s">
        <v>72</v>
      </c>
      <c r="B134" s="36">
        <v>670</v>
      </c>
      <c r="C134" s="26">
        <f>C135+C136+C137+C138+C139+C140+C141+C143</f>
        <v>0</v>
      </c>
      <c r="D134" s="26">
        <v>0</v>
      </c>
      <c r="E134" s="26">
        <f>E135+E136+E137+E138+E139+E140+E141+E143</f>
        <v>0</v>
      </c>
      <c r="F134" s="26">
        <v>0</v>
      </c>
      <c r="G134" s="26">
        <f>IF(E134=0,0,F134/E134*100)</f>
        <v>0</v>
      </c>
      <c r="H134" s="1"/>
      <c r="I134" s="1"/>
      <c r="J134" s="1"/>
      <c r="K134" s="1"/>
      <c r="L134" s="1"/>
    </row>
    <row r="135" spans="1:12" ht="19.5" customHeight="1">
      <c r="A135" s="30" t="s">
        <v>73</v>
      </c>
      <c r="B135" s="36">
        <v>671</v>
      </c>
      <c r="C135" s="26"/>
      <c r="D135" s="26">
        <f t="shared" ref="D135:D137" si="27">F135</f>
        <v>0</v>
      </c>
      <c r="E135" s="26"/>
      <c r="F135" s="26"/>
      <c r="G135" s="26">
        <f t="shared" ref="G135:G139" si="28">IF(F135=0,0,F135/E135*100)</f>
        <v>0</v>
      </c>
      <c r="H135" s="1"/>
      <c r="I135" s="1"/>
      <c r="J135" s="1"/>
      <c r="K135" s="1"/>
      <c r="L135" s="1"/>
    </row>
    <row r="136" spans="1:12" ht="19.5" customHeight="1">
      <c r="A136" s="30" t="s">
        <v>74</v>
      </c>
      <c r="B136" s="36">
        <v>672</v>
      </c>
      <c r="C136" s="26"/>
      <c r="D136" s="26">
        <f t="shared" si="27"/>
        <v>0</v>
      </c>
      <c r="E136" s="26"/>
      <c r="F136" s="26"/>
      <c r="G136" s="26">
        <f t="shared" si="28"/>
        <v>0</v>
      </c>
      <c r="H136" s="1"/>
      <c r="I136" s="1"/>
      <c r="J136" s="1"/>
      <c r="K136" s="1"/>
      <c r="L136" s="1"/>
    </row>
    <row r="137" spans="1:12" ht="40.5" customHeight="1">
      <c r="A137" s="30" t="s">
        <v>75</v>
      </c>
      <c r="B137" s="36">
        <v>673</v>
      </c>
      <c r="C137" s="26"/>
      <c r="D137" s="26">
        <f t="shared" si="27"/>
        <v>0</v>
      </c>
      <c r="E137" s="26"/>
      <c r="F137" s="26"/>
      <c r="G137" s="26">
        <f t="shared" si="28"/>
        <v>0</v>
      </c>
      <c r="H137" s="1"/>
      <c r="I137" s="1"/>
      <c r="J137" s="1"/>
      <c r="K137" s="1"/>
      <c r="L137" s="1"/>
    </row>
    <row r="138" spans="1:12" ht="19.5" customHeight="1">
      <c r="A138" s="30" t="s">
        <v>76</v>
      </c>
      <c r="B138" s="36">
        <v>674</v>
      </c>
      <c r="C138" s="26"/>
      <c r="D138" s="26">
        <v>0</v>
      </c>
      <c r="E138" s="26"/>
      <c r="F138" s="26"/>
      <c r="G138" s="26">
        <f t="shared" si="28"/>
        <v>0</v>
      </c>
      <c r="H138" s="1"/>
      <c r="I138" s="1"/>
      <c r="J138" s="1"/>
      <c r="K138" s="1"/>
      <c r="L138" s="1"/>
    </row>
    <row r="139" spans="1:12" ht="45.75" customHeight="1">
      <c r="A139" s="30" t="s">
        <v>77</v>
      </c>
      <c r="B139" s="36">
        <v>675</v>
      </c>
      <c r="C139" s="26"/>
      <c r="D139" s="26">
        <f>F139</f>
        <v>0</v>
      </c>
      <c r="E139" s="26"/>
      <c r="F139" s="26"/>
      <c r="G139" s="26">
        <f t="shared" si="28"/>
        <v>0</v>
      </c>
      <c r="H139" s="1"/>
      <c r="I139" s="1"/>
      <c r="J139" s="1"/>
      <c r="K139" s="1"/>
      <c r="L139" s="1"/>
    </row>
    <row r="140" spans="1:12" ht="19.5" customHeight="1">
      <c r="A140" s="30" t="s">
        <v>94</v>
      </c>
      <c r="B140" s="36">
        <v>676</v>
      </c>
      <c r="C140" s="26"/>
      <c r="D140" s="26">
        <v>0</v>
      </c>
      <c r="E140" s="26"/>
      <c r="F140" s="26"/>
      <c r="G140" s="26">
        <f>IF(E140=0,0,F140/E140*100)</f>
        <v>0</v>
      </c>
      <c r="H140" s="1"/>
      <c r="I140" s="1"/>
      <c r="J140" s="1"/>
      <c r="K140" s="1"/>
      <c r="L140" s="1"/>
    </row>
    <row r="141" spans="1:12" ht="19.5" customHeight="1">
      <c r="A141" s="30" t="s">
        <v>79</v>
      </c>
      <c r="B141" s="36">
        <v>677</v>
      </c>
      <c r="C141" s="26"/>
      <c r="D141" s="26"/>
      <c r="E141" s="26"/>
      <c r="F141" s="26"/>
      <c r="G141" s="26">
        <f t="shared" ref="G141:G142" si="29">IF(F141=0,0,F141/E141*100)</f>
        <v>0</v>
      </c>
      <c r="H141" s="1"/>
      <c r="I141" s="1"/>
      <c r="J141" s="1"/>
      <c r="K141" s="1"/>
      <c r="L141" s="1"/>
    </row>
    <row r="142" spans="1:12" ht="19.5" customHeight="1">
      <c r="A142" s="30" t="s">
        <v>80</v>
      </c>
      <c r="B142" s="36">
        <v>678</v>
      </c>
      <c r="C142" s="26"/>
      <c r="D142" s="26">
        <f>F142</f>
        <v>0</v>
      </c>
      <c r="E142" s="26"/>
      <c r="F142" s="26"/>
      <c r="G142" s="26">
        <f t="shared" si="29"/>
        <v>0</v>
      </c>
      <c r="H142" s="1"/>
      <c r="I142" s="1"/>
      <c r="J142" s="1"/>
      <c r="K142" s="1"/>
      <c r="L142" s="1"/>
    </row>
    <row r="143" spans="1:12" ht="19.5" customHeight="1">
      <c r="A143" s="30" t="s">
        <v>81</v>
      </c>
      <c r="B143" s="36">
        <v>679</v>
      </c>
      <c r="C143" s="26"/>
      <c r="D143" s="26">
        <v>0</v>
      </c>
      <c r="E143" s="26"/>
      <c r="F143" s="26">
        <v>0</v>
      </c>
      <c r="G143" s="26">
        <f>IF(E143=0,0,F143/E143*100)</f>
        <v>0</v>
      </c>
      <c r="H143" s="1"/>
      <c r="I143" s="1"/>
      <c r="J143" s="1"/>
      <c r="K143" s="1"/>
      <c r="L143" s="1"/>
    </row>
    <row r="144" spans="1:12" ht="19.5" customHeight="1">
      <c r="A144" s="28" t="s">
        <v>82</v>
      </c>
      <c r="B144" s="36">
        <v>680</v>
      </c>
      <c r="C144" s="26"/>
      <c r="D144" s="26">
        <v>0</v>
      </c>
      <c r="E144" s="26"/>
      <c r="F144" s="26"/>
      <c r="G144" s="26">
        <f t="shared" ref="G144:G161" si="30">IF(F144=0,0,F144/E144*100)</f>
        <v>0</v>
      </c>
      <c r="H144" s="1"/>
      <c r="I144" s="1"/>
      <c r="J144" s="1"/>
      <c r="K144" s="1"/>
      <c r="L144" s="1"/>
    </row>
    <row r="145" spans="1:12" ht="19.5" customHeight="1">
      <c r="A145" s="28" t="s">
        <v>83</v>
      </c>
      <c r="B145" s="36">
        <v>690</v>
      </c>
      <c r="C145" s="26"/>
      <c r="D145" s="26">
        <f t="shared" ref="D145:D152" si="31">F145</f>
        <v>0</v>
      </c>
      <c r="E145" s="26"/>
      <c r="F145" s="26"/>
      <c r="G145" s="26">
        <f t="shared" si="30"/>
        <v>0</v>
      </c>
      <c r="H145" s="1"/>
      <c r="I145" s="1"/>
      <c r="J145" s="1"/>
      <c r="K145" s="1"/>
      <c r="L145" s="1"/>
    </row>
    <row r="146" spans="1:12" ht="19.5" customHeight="1">
      <c r="A146" s="33" t="s">
        <v>84</v>
      </c>
      <c r="B146" s="36">
        <v>700</v>
      </c>
      <c r="C146" s="26"/>
      <c r="D146" s="26">
        <f t="shared" si="31"/>
        <v>0</v>
      </c>
      <c r="E146" s="26"/>
      <c r="F146" s="26"/>
      <c r="G146" s="26">
        <f t="shared" si="30"/>
        <v>0</v>
      </c>
      <c r="H146" s="1"/>
      <c r="I146" s="1"/>
      <c r="J146" s="1"/>
      <c r="K146" s="1"/>
      <c r="L146" s="1"/>
    </row>
    <row r="147" spans="1:12" ht="19.5" customHeight="1">
      <c r="A147" s="33" t="s">
        <v>85</v>
      </c>
      <c r="B147" s="36">
        <v>710</v>
      </c>
      <c r="C147" s="31"/>
      <c r="D147" s="26">
        <f t="shared" si="31"/>
        <v>0</v>
      </c>
      <c r="E147" s="31"/>
      <c r="F147" s="31"/>
      <c r="G147" s="26">
        <f t="shared" si="30"/>
        <v>0</v>
      </c>
      <c r="H147" s="1"/>
      <c r="I147" s="1"/>
      <c r="J147" s="1"/>
      <c r="K147" s="1"/>
      <c r="L147" s="1"/>
    </row>
    <row r="148" spans="1:12" ht="16.5" customHeight="1">
      <c r="A148" s="28" t="s">
        <v>86</v>
      </c>
      <c r="B148" s="36">
        <v>720</v>
      </c>
      <c r="C148" s="26">
        <f>C149+C150+C151</f>
        <v>0</v>
      </c>
      <c r="D148" s="26">
        <f t="shared" si="31"/>
        <v>0</v>
      </c>
      <c r="E148" s="26">
        <f>E149+E150+E151</f>
        <v>0</v>
      </c>
      <c r="F148" s="26"/>
      <c r="G148" s="26">
        <f t="shared" si="30"/>
        <v>0</v>
      </c>
      <c r="H148" s="1"/>
      <c r="I148" s="1"/>
      <c r="J148" s="1"/>
      <c r="K148" s="1"/>
      <c r="L148" s="1"/>
    </row>
    <row r="149" spans="1:12" ht="19.5" customHeight="1">
      <c r="A149" s="30" t="s">
        <v>87</v>
      </c>
      <c r="B149" s="36">
        <v>721</v>
      </c>
      <c r="C149" s="26"/>
      <c r="D149" s="26">
        <f t="shared" si="31"/>
        <v>0</v>
      </c>
      <c r="E149" s="26"/>
      <c r="F149" s="26"/>
      <c r="G149" s="26">
        <f t="shared" si="30"/>
        <v>0</v>
      </c>
      <c r="H149" s="1"/>
      <c r="I149" s="1"/>
      <c r="J149" s="1"/>
      <c r="K149" s="1"/>
      <c r="L149" s="1"/>
    </row>
    <row r="150" spans="1:12" ht="19.5" customHeight="1">
      <c r="A150" s="30" t="s">
        <v>88</v>
      </c>
      <c r="B150" s="36">
        <v>722</v>
      </c>
      <c r="C150" s="26"/>
      <c r="D150" s="26">
        <f t="shared" si="31"/>
        <v>0</v>
      </c>
      <c r="E150" s="26"/>
      <c r="F150" s="26"/>
      <c r="G150" s="26">
        <f t="shared" si="30"/>
        <v>0</v>
      </c>
      <c r="H150" s="1"/>
      <c r="I150" s="1"/>
      <c r="J150" s="1"/>
      <c r="K150" s="1"/>
      <c r="L150" s="1"/>
    </row>
    <row r="151" spans="1:12" ht="40.5" customHeight="1">
      <c r="A151" s="30" t="s">
        <v>89</v>
      </c>
      <c r="B151" s="36">
        <v>723</v>
      </c>
      <c r="C151" s="31"/>
      <c r="D151" s="26">
        <f t="shared" si="31"/>
        <v>0</v>
      </c>
      <c r="E151" s="31"/>
      <c r="F151" s="31"/>
      <c r="G151" s="26">
        <f t="shared" si="30"/>
        <v>0</v>
      </c>
      <c r="H151" s="1"/>
      <c r="I151" s="1"/>
      <c r="J151" s="1"/>
      <c r="K151" s="1"/>
      <c r="L151" s="1"/>
    </row>
    <row r="152" spans="1:12" ht="19.5" customHeight="1">
      <c r="A152" s="28" t="s">
        <v>90</v>
      </c>
      <c r="B152" s="36">
        <v>730</v>
      </c>
      <c r="C152" s="31"/>
      <c r="D152" s="26">
        <f t="shared" si="31"/>
        <v>0</v>
      </c>
      <c r="E152" s="31"/>
      <c r="F152" s="31"/>
      <c r="G152" s="26">
        <f t="shared" si="30"/>
        <v>0</v>
      </c>
      <c r="H152" s="1"/>
      <c r="I152" s="1"/>
      <c r="J152" s="1"/>
      <c r="K152" s="1"/>
      <c r="L152" s="1"/>
    </row>
    <row r="153" spans="1:12" ht="37.5" customHeight="1">
      <c r="A153" s="25" t="s">
        <v>95</v>
      </c>
      <c r="B153" s="37">
        <v>800</v>
      </c>
      <c r="C153" s="38">
        <f t="shared" ref="C153:F153" si="32">C154+C155+C156+C157+C158+C165+C171++C181+C182+C183+C184+C185+C189</f>
        <v>0</v>
      </c>
      <c r="D153" s="38">
        <f t="shared" si="32"/>
        <v>0</v>
      </c>
      <c r="E153" s="38">
        <f t="shared" si="32"/>
        <v>0</v>
      </c>
      <c r="F153" s="38">
        <f t="shared" si="32"/>
        <v>0</v>
      </c>
      <c r="G153" s="26">
        <f t="shared" si="30"/>
        <v>0</v>
      </c>
      <c r="H153" s="1"/>
      <c r="I153" s="1"/>
      <c r="J153" s="1"/>
      <c r="K153" s="1"/>
      <c r="L153" s="1"/>
    </row>
    <row r="154" spans="1:12" ht="19.5" customHeight="1">
      <c r="A154" s="28" t="s">
        <v>55</v>
      </c>
      <c r="B154" s="13">
        <v>810</v>
      </c>
      <c r="C154" s="26">
        <v>0</v>
      </c>
      <c r="D154" s="26"/>
      <c r="E154" s="26"/>
      <c r="F154" s="26"/>
      <c r="G154" s="26">
        <f t="shared" si="30"/>
        <v>0</v>
      </c>
      <c r="H154" s="1"/>
      <c r="I154" s="1"/>
      <c r="J154" s="1"/>
      <c r="K154" s="1"/>
      <c r="L154" s="1"/>
    </row>
    <row r="155" spans="1:12" ht="19.5" customHeight="1">
      <c r="A155" s="28" t="s">
        <v>56</v>
      </c>
      <c r="B155" s="32">
        <v>820</v>
      </c>
      <c r="C155" s="26"/>
      <c r="D155" s="26"/>
      <c r="E155" s="26"/>
      <c r="F155" s="26"/>
      <c r="G155" s="26">
        <f t="shared" si="30"/>
        <v>0</v>
      </c>
      <c r="H155" s="1"/>
      <c r="I155" s="1"/>
      <c r="J155" s="1"/>
      <c r="K155" s="1"/>
      <c r="L155" s="1"/>
    </row>
    <row r="156" spans="1:12" ht="19.5" customHeight="1">
      <c r="A156" s="33" t="s">
        <v>57</v>
      </c>
      <c r="B156" s="32">
        <v>830</v>
      </c>
      <c r="C156" s="26"/>
      <c r="D156" s="26"/>
      <c r="E156" s="26"/>
      <c r="F156" s="26">
        <v>0</v>
      </c>
      <c r="G156" s="26">
        <f t="shared" si="30"/>
        <v>0</v>
      </c>
      <c r="H156" s="1"/>
      <c r="I156" s="1"/>
      <c r="J156" s="1"/>
      <c r="K156" s="1"/>
      <c r="L156" s="1"/>
    </row>
    <row r="157" spans="1:12" ht="19.5" customHeight="1">
      <c r="A157" s="33" t="s">
        <v>58</v>
      </c>
      <c r="B157" s="32">
        <v>840</v>
      </c>
      <c r="C157" s="39"/>
      <c r="D157" s="26">
        <f>F157</f>
        <v>0</v>
      </c>
      <c r="E157" s="39"/>
      <c r="F157" s="39"/>
      <c r="G157" s="26">
        <f t="shared" si="30"/>
        <v>0</v>
      </c>
      <c r="H157" s="1"/>
      <c r="I157" s="1"/>
      <c r="J157" s="1"/>
      <c r="K157" s="1"/>
      <c r="L157" s="1"/>
    </row>
    <row r="158" spans="1:12" ht="19.5" customHeight="1">
      <c r="A158" s="34" t="s">
        <v>59</v>
      </c>
      <c r="B158" s="32">
        <v>850</v>
      </c>
      <c r="C158" s="26"/>
      <c r="D158" s="26">
        <f>D159+D160+D161+D162+D163</f>
        <v>0</v>
      </c>
      <c r="E158" s="26">
        <f>E159+E160+E161+E162+E163+E164</f>
        <v>0</v>
      </c>
      <c r="F158" s="26">
        <f>F159+F160+F161+F162+F163</f>
        <v>0</v>
      </c>
      <c r="G158" s="26">
        <f t="shared" si="30"/>
        <v>0</v>
      </c>
      <c r="H158" s="1"/>
      <c r="I158" s="1"/>
      <c r="J158" s="1"/>
      <c r="K158" s="1"/>
      <c r="L158" s="1"/>
    </row>
    <row r="159" spans="1:12" ht="19.5" customHeight="1">
      <c r="A159" s="30" t="s">
        <v>60</v>
      </c>
      <c r="B159" s="32">
        <v>851</v>
      </c>
      <c r="C159" s="26"/>
      <c r="D159" s="26"/>
      <c r="E159" s="26"/>
      <c r="F159" s="26"/>
      <c r="G159" s="26">
        <f t="shared" si="30"/>
        <v>0</v>
      </c>
      <c r="H159" s="1"/>
      <c r="I159" s="1"/>
      <c r="J159" s="1"/>
      <c r="K159" s="1"/>
      <c r="L159" s="1"/>
    </row>
    <row r="160" spans="1:12" ht="19.5" customHeight="1">
      <c r="A160" s="30" t="s">
        <v>61</v>
      </c>
      <c r="B160" s="36">
        <v>852</v>
      </c>
      <c r="C160" s="26"/>
      <c r="D160" s="26"/>
      <c r="E160" s="26"/>
      <c r="F160" s="26"/>
      <c r="G160" s="26">
        <f t="shared" si="30"/>
        <v>0</v>
      </c>
      <c r="H160" s="1"/>
      <c r="I160" s="1"/>
      <c r="J160" s="1"/>
      <c r="K160" s="1"/>
      <c r="L160" s="1"/>
    </row>
    <row r="161" spans="1:12" ht="19.5" customHeight="1">
      <c r="A161" s="30" t="s">
        <v>62</v>
      </c>
      <c r="B161" s="36">
        <v>853</v>
      </c>
      <c r="C161" s="26"/>
      <c r="D161" s="26"/>
      <c r="E161" s="26"/>
      <c r="F161" s="26"/>
      <c r="G161" s="26">
        <f t="shared" si="30"/>
        <v>0</v>
      </c>
      <c r="H161" s="1"/>
      <c r="I161" s="1"/>
      <c r="J161" s="1"/>
      <c r="K161" s="1"/>
      <c r="L161" s="1"/>
    </row>
    <row r="162" spans="1:12" ht="19.5" customHeight="1">
      <c r="A162" s="30" t="s">
        <v>63</v>
      </c>
      <c r="B162" s="36">
        <v>854</v>
      </c>
      <c r="C162" s="26"/>
      <c r="D162" s="26"/>
      <c r="E162" s="26"/>
      <c r="F162" s="26"/>
      <c r="G162" s="26">
        <v>0</v>
      </c>
      <c r="H162" s="1"/>
      <c r="I162" s="1"/>
      <c r="J162" s="1"/>
      <c r="K162" s="1"/>
      <c r="L162" s="1"/>
    </row>
    <row r="163" spans="1:12" ht="19.5" customHeight="1">
      <c r="A163" s="30" t="s">
        <v>64</v>
      </c>
      <c r="B163" s="36">
        <v>855</v>
      </c>
      <c r="C163" s="26"/>
      <c r="D163" s="26">
        <f>F163</f>
        <v>0</v>
      </c>
      <c r="E163" s="26"/>
      <c r="F163" s="26"/>
      <c r="G163" s="26">
        <f>IF(F163=0,0,F163/E163*100)</f>
        <v>0</v>
      </c>
      <c r="H163" s="1"/>
      <c r="I163" s="1"/>
      <c r="J163" s="1"/>
      <c r="K163" s="1"/>
      <c r="L163" s="1"/>
    </row>
    <row r="164" spans="1:12" ht="19.5" customHeight="1">
      <c r="A164" s="30" t="s">
        <v>65</v>
      </c>
      <c r="B164" s="36">
        <v>856</v>
      </c>
      <c r="C164" s="26"/>
      <c r="D164" s="26"/>
      <c r="E164" s="26"/>
      <c r="F164" s="26"/>
      <c r="G164" s="26"/>
      <c r="H164" s="1"/>
      <c r="I164" s="1"/>
      <c r="J164" s="1"/>
      <c r="K164" s="1"/>
      <c r="L164" s="1"/>
    </row>
    <row r="165" spans="1:12" ht="19.5" customHeight="1">
      <c r="A165" s="33" t="s">
        <v>66</v>
      </c>
      <c r="B165" s="36">
        <v>860</v>
      </c>
      <c r="C165" s="26"/>
      <c r="D165" s="26">
        <f t="shared" ref="D165:F165" si="33">D166+D167+D168+D169+D170</f>
        <v>0</v>
      </c>
      <c r="E165" s="26">
        <f t="shared" si="33"/>
        <v>0</v>
      </c>
      <c r="F165" s="26">
        <f t="shared" si="33"/>
        <v>0</v>
      </c>
      <c r="G165" s="26">
        <f t="shared" ref="G165:G185" si="34">IF(F165=0,0,F165/E165*100)</f>
        <v>0</v>
      </c>
      <c r="H165" s="1"/>
      <c r="I165" s="1"/>
      <c r="J165" s="1"/>
      <c r="K165" s="1"/>
      <c r="L165" s="1"/>
    </row>
    <row r="166" spans="1:12" ht="19.5" customHeight="1">
      <c r="A166" s="30" t="s">
        <v>67</v>
      </c>
      <c r="B166" s="36">
        <v>861</v>
      </c>
      <c r="C166" s="26">
        <v>0</v>
      </c>
      <c r="D166" s="26">
        <f t="shared" ref="D166:D167" si="35">F166</f>
        <v>0</v>
      </c>
      <c r="E166" s="26"/>
      <c r="F166" s="26"/>
      <c r="G166" s="26">
        <f t="shared" si="34"/>
        <v>0</v>
      </c>
      <c r="H166" s="1"/>
      <c r="I166" s="1"/>
      <c r="J166" s="1"/>
      <c r="K166" s="1"/>
      <c r="L166" s="1"/>
    </row>
    <row r="167" spans="1:12" ht="19.5" customHeight="1">
      <c r="A167" s="30" t="s">
        <v>68</v>
      </c>
      <c r="B167" s="36">
        <v>862</v>
      </c>
      <c r="C167" s="26"/>
      <c r="D167" s="26">
        <f t="shared" si="35"/>
        <v>0</v>
      </c>
      <c r="E167" s="26"/>
      <c r="F167" s="26"/>
      <c r="G167" s="26">
        <f t="shared" si="34"/>
        <v>0</v>
      </c>
      <c r="H167" s="1"/>
      <c r="I167" s="1"/>
      <c r="J167" s="1"/>
      <c r="K167" s="1"/>
      <c r="L167" s="1"/>
    </row>
    <row r="168" spans="1:12" ht="19.5" customHeight="1">
      <c r="A168" s="30" t="s">
        <v>69</v>
      </c>
      <c r="B168" s="36">
        <v>863</v>
      </c>
      <c r="C168" s="26"/>
      <c r="D168" s="26"/>
      <c r="E168" s="26"/>
      <c r="F168" s="26"/>
      <c r="G168" s="26">
        <f t="shared" si="34"/>
        <v>0</v>
      </c>
      <c r="H168" s="1"/>
      <c r="I168" s="1"/>
      <c r="J168" s="1"/>
      <c r="K168" s="1"/>
      <c r="L168" s="1"/>
    </row>
    <row r="169" spans="1:12" ht="19.5" customHeight="1">
      <c r="A169" s="30" t="s">
        <v>70</v>
      </c>
      <c r="B169" s="36">
        <v>864</v>
      </c>
      <c r="C169" s="26">
        <v>0</v>
      </c>
      <c r="D169" s="26">
        <f t="shared" ref="D169:D170" si="36">F169</f>
        <v>0</v>
      </c>
      <c r="E169" s="26"/>
      <c r="F169" s="26"/>
      <c r="G169" s="26">
        <f t="shared" si="34"/>
        <v>0</v>
      </c>
      <c r="H169" s="1"/>
      <c r="I169" s="1"/>
      <c r="J169" s="1"/>
      <c r="K169" s="1"/>
      <c r="L169" s="1"/>
    </row>
    <row r="170" spans="1:12" ht="19.5" customHeight="1">
      <c r="A170" s="30" t="s">
        <v>71</v>
      </c>
      <c r="B170" s="36">
        <v>865</v>
      </c>
      <c r="C170" s="26"/>
      <c r="D170" s="26">
        <f t="shared" si="36"/>
        <v>0</v>
      </c>
      <c r="E170" s="26"/>
      <c r="F170" s="26"/>
      <c r="G170" s="26">
        <f t="shared" si="34"/>
        <v>0</v>
      </c>
      <c r="H170" s="1"/>
      <c r="I170" s="1"/>
      <c r="J170" s="1"/>
      <c r="K170" s="1"/>
      <c r="L170" s="1"/>
    </row>
    <row r="171" spans="1:12" ht="19.5" customHeight="1">
      <c r="A171" s="28" t="s">
        <v>72</v>
      </c>
      <c r="B171" s="36">
        <v>870</v>
      </c>
      <c r="C171" s="26"/>
      <c r="D171" s="26">
        <f>D172+D173+D174+D175+D176+D177+D178+D179+D180</f>
        <v>0</v>
      </c>
      <c r="E171" s="26">
        <f t="shared" ref="E171:F171" si="37">E172+E173+E174+E175+E176+E177+E178+E180+E179</f>
        <v>0</v>
      </c>
      <c r="F171" s="26">
        <f t="shared" si="37"/>
        <v>0</v>
      </c>
      <c r="G171" s="26">
        <f t="shared" si="34"/>
        <v>0</v>
      </c>
      <c r="H171" s="1"/>
      <c r="I171" s="1"/>
      <c r="J171" s="1"/>
      <c r="K171" s="1"/>
      <c r="L171" s="1"/>
    </row>
    <row r="172" spans="1:12" ht="19.5" customHeight="1">
      <c r="A172" s="30" t="s">
        <v>73</v>
      </c>
      <c r="B172" s="36">
        <v>871</v>
      </c>
      <c r="C172" s="26"/>
      <c r="D172" s="26">
        <f t="shared" ref="D172:D173" si="38">F172</f>
        <v>0</v>
      </c>
      <c r="E172" s="26"/>
      <c r="F172" s="26"/>
      <c r="G172" s="26">
        <f t="shared" si="34"/>
        <v>0</v>
      </c>
      <c r="H172" s="1"/>
      <c r="I172" s="1"/>
      <c r="J172" s="1"/>
      <c r="K172" s="1"/>
      <c r="L172" s="1"/>
    </row>
    <row r="173" spans="1:12" ht="19.5" customHeight="1">
      <c r="A173" s="30" t="s">
        <v>74</v>
      </c>
      <c r="B173" s="36">
        <v>872</v>
      </c>
      <c r="C173" s="26"/>
      <c r="D173" s="26">
        <f t="shared" si="38"/>
        <v>0</v>
      </c>
      <c r="E173" s="26"/>
      <c r="F173" s="26"/>
      <c r="G173" s="26">
        <f t="shared" si="34"/>
        <v>0</v>
      </c>
      <c r="H173" s="1"/>
      <c r="I173" s="1"/>
      <c r="J173" s="1"/>
      <c r="K173" s="1"/>
      <c r="L173" s="1"/>
    </row>
    <row r="174" spans="1:12" ht="34.5" customHeight="1">
      <c r="A174" s="30" t="s">
        <v>75</v>
      </c>
      <c r="B174" s="36">
        <v>873</v>
      </c>
      <c r="C174" s="26">
        <v>0</v>
      </c>
      <c r="D174" s="26"/>
      <c r="E174" s="26"/>
      <c r="F174" s="26"/>
      <c r="G174" s="26">
        <f t="shared" si="34"/>
        <v>0</v>
      </c>
      <c r="H174" s="1"/>
      <c r="I174" s="1"/>
      <c r="J174" s="1"/>
      <c r="K174" s="1"/>
      <c r="L174" s="1"/>
    </row>
    <row r="175" spans="1:12" ht="19.5" customHeight="1">
      <c r="A175" s="30" t="s">
        <v>76</v>
      </c>
      <c r="B175" s="36">
        <v>874</v>
      </c>
      <c r="C175" s="26"/>
      <c r="D175" s="26">
        <f t="shared" ref="D175:D178" si="39">F175</f>
        <v>0</v>
      </c>
      <c r="E175" s="26"/>
      <c r="F175" s="26"/>
      <c r="G175" s="26">
        <f t="shared" si="34"/>
        <v>0</v>
      </c>
      <c r="H175" s="1"/>
      <c r="I175" s="1"/>
      <c r="J175" s="1"/>
      <c r="K175" s="1"/>
      <c r="L175" s="1"/>
    </row>
    <row r="176" spans="1:12" ht="19.5" customHeight="1">
      <c r="A176" s="30" t="s">
        <v>77</v>
      </c>
      <c r="B176" s="36">
        <v>875</v>
      </c>
      <c r="C176" s="26"/>
      <c r="D176" s="26">
        <f t="shared" si="39"/>
        <v>0</v>
      </c>
      <c r="E176" s="26"/>
      <c r="F176" s="26"/>
      <c r="G176" s="26">
        <f t="shared" si="34"/>
        <v>0</v>
      </c>
      <c r="H176" s="1"/>
      <c r="I176" s="1"/>
      <c r="J176" s="1"/>
      <c r="K176" s="1"/>
      <c r="L176" s="1"/>
    </row>
    <row r="177" spans="1:12" ht="19.5" customHeight="1">
      <c r="A177" s="30" t="s">
        <v>94</v>
      </c>
      <c r="B177" s="36">
        <v>876</v>
      </c>
      <c r="C177" s="26">
        <v>0</v>
      </c>
      <c r="D177" s="26">
        <f t="shared" si="39"/>
        <v>0</v>
      </c>
      <c r="E177" s="26"/>
      <c r="F177" s="26"/>
      <c r="G177" s="26">
        <f t="shared" si="34"/>
        <v>0</v>
      </c>
      <c r="H177" s="1"/>
      <c r="I177" s="1"/>
      <c r="J177" s="1"/>
      <c r="K177" s="1"/>
      <c r="L177" s="1"/>
    </row>
    <row r="178" spans="1:12" ht="19.5" customHeight="1">
      <c r="A178" s="30" t="s">
        <v>79</v>
      </c>
      <c r="B178" s="36">
        <v>877</v>
      </c>
      <c r="C178" s="26"/>
      <c r="D178" s="26">
        <f t="shared" si="39"/>
        <v>0</v>
      </c>
      <c r="E178" s="26"/>
      <c r="F178" s="26"/>
      <c r="G178" s="26">
        <f t="shared" si="34"/>
        <v>0</v>
      </c>
      <c r="H178" s="1"/>
      <c r="I178" s="1"/>
      <c r="J178" s="1"/>
      <c r="K178" s="1"/>
      <c r="L178" s="1"/>
    </row>
    <row r="179" spans="1:12" ht="19.5" customHeight="1">
      <c r="A179" s="30" t="s">
        <v>80</v>
      </c>
      <c r="B179" s="36">
        <v>878</v>
      </c>
      <c r="C179" s="26"/>
      <c r="D179" s="26"/>
      <c r="E179" s="26"/>
      <c r="F179" s="26">
        <v>0</v>
      </c>
      <c r="G179" s="26">
        <f t="shared" si="34"/>
        <v>0</v>
      </c>
      <c r="H179" s="1"/>
      <c r="I179" s="1"/>
      <c r="J179" s="1"/>
      <c r="K179" s="1"/>
      <c r="L179" s="1"/>
    </row>
    <row r="180" spans="1:12" ht="19.5" customHeight="1">
      <c r="A180" s="30" t="s">
        <v>81</v>
      </c>
      <c r="B180" s="36">
        <v>789</v>
      </c>
      <c r="C180" s="26">
        <v>0</v>
      </c>
      <c r="D180" s="26">
        <f>F180</f>
        <v>0</v>
      </c>
      <c r="E180" s="26"/>
      <c r="F180" s="26"/>
      <c r="G180" s="26">
        <f t="shared" si="34"/>
        <v>0</v>
      </c>
      <c r="H180" s="1"/>
      <c r="I180" s="1"/>
      <c r="J180" s="1"/>
      <c r="K180" s="1"/>
      <c r="L180" s="1"/>
    </row>
    <row r="181" spans="1:12" ht="19.5" customHeight="1">
      <c r="A181" s="28" t="s">
        <v>82</v>
      </c>
      <c r="B181" s="36">
        <v>880</v>
      </c>
      <c r="C181" s="26">
        <v>0</v>
      </c>
      <c r="D181" s="26"/>
      <c r="E181" s="26"/>
      <c r="F181" s="26"/>
      <c r="G181" s="26">
        <f t="shared" si="34"/>
        <v>0</v>
      </c>
      <c r="H181" s="1"/>
      <c r="I181" s="1"/>
      <c r="J181" s="1"/>
      <c r="K181" s="1"/>
      <c r="L181" s="1"/>
    </row>
    <row r="182" spans="1:12" ht="19.5" customHeight="1">
      <c r="A182" s="28" t="s">
        <v>83</v>
      </c>
      <c r="B182" s="36">
        <v>890</v>
      </c>
      <c r="C182" s="26"/>
      <c r="D182" s="26"/>
      <c r="E182" s="26"/>
      <c r="F182" s="26"/>
      <c r="G182" s="26">
        <f t="shared" si="34"/>
        <v>0</v>
      </c>
      <c r="H182" s="1"/>
      <c r="I182" s="1"/>
      <c r="J182" s="1"/>
      <c r="K182" s="1"/>
      <c r="L182" s="1"/>
    </row>
    <row r="183" spans="1:12" ht="19.5" customHeight="1">
      <c r="A183" s="33" t="s">
        <v>84</v>
      </c>
      <c r="B183" s="36">
        <v>900</v>
      </c>
      <c r="C183" s="26"/>
      <c r="D183" s="26"/>
      <c r="E183" s="26"/>
      <c r="F183" s="26"/>
      <c r="G183" s="26">
        <f t="shared" si="34"/>
        <v>0</v>
      </c>
      <c r="H183" s="1"/>
      <c r="I183" s="1"/>
      <c r="J183" s="1"/>
      <c r="K183" s="1"/>
      <c r="L183" s="1"/>
    </row>
    <row r="184" spans="1:12" ht="19.5" customHeight="1">
      <c r="A184" s="33" t="s">
        <v>85</v>
      </c>
      <c r="B184" s="36">
        <v>910</v>
      </c>
      <c r="C184" s="31"/>
      <c r="D184" s="26">
        <f>F184</f>
        <v>0</v>
      </c>
      <c r="E184" s="31"/>
      <c r="F184" s="31"/>
      <c r="G184" s="26">
        <f t="shared" si="34"/>
        <v>0</v>
      </c>
      <c r="H184" s="1"/>
      <c r="I184" s="1"/>
      <c r="J184" s="1"/>
      <c r="K184" s="1"/>
      <c r="L184" s="1"/>
    </row>
    <row r="185" spans="1:12" ht="19.5" customHeight="1">
      <c r="A185" s="28" t="s">
        <v>86</v>
      </c>
      <c r="B185" s="36">
        <v>920</v>
      </c>
      <c r="C185" s="26"/>
      <c r="D185" s="26">
        <f t="shared" ref="D185:E185" si="40">D186+D187+D188</f>
        <v>0</v>
      </c>
      <c r="E185" s="26">
        <f t="shared" si="40"/>
        <v>0</v>
      </c>
      <c r="F185" s="26">
        <v>0</v>
      </c>
      <c r="G185" s="26">
        <f t="shared" si="34"/>
        <v>0</v>
      </c>
      <c r="H185" s="1"/>
      <c r="I185" s="1"/>
      <c r="J185" s="1"/>
      <c r="K185" s="1"/>
      <c r="L185" s="1"/>
    </row>
    <row r="186" spans="1:12" ht="19.5" customHeight="1">
      <c r="A186" s="30" t="s">
        <v>87</v>
      </c>
      <c r="B186" s="36">
        <v>921</v>
      </c>
      <c r="C186" s="26"/>
      <c r="D186" s="26">
        <v>0</v>
      </c>
      <c r="E186" s="26"/>
      <c r="F186" s="26"/>
      <c r="G186" s="26"/>
      <c r="H186" s="1"/>
      <c r="I186" s="1"/>
      <c r="J186" s="1"/>
      <c r="K186" s="1"/>
      <c r="L186" s="1"/>
    </row>
    <row r="187" spans="1:12" ht="19.5" customHeight="1">
      <c r="A187" s="30" t="s">
        <v>88</v>
      </c>
      <c r="B187" s="36">
        <v>922</v>
      </c>
      <c r="C187" s="26"/>
      <c r="D187" s="26"/>
      <c r="E187" s="26"/>
      <c r="F187" s="26">
        <v>0</v>
      </c>
      <c r="G187" s="26">
        <f t="shared" ref="G187:G191" si="41">IF(F187=0,0,F187/E187*100)</f>
        <v>0</v>
      </c>
      <c r="H187" s="1"/>
      <c r="I187" s="1"/>
      <c r="J187" s="1"/>
      <c r="K187" s="1"/>
      <c r="L187" s="1"/>
    </row>
    <row r="188" spans="1:12" ht="38.25" customHeight="1">
      <c r="A188" s="30" t="s">
        <v>89</v>
      </c>
      <c r="B188" s="36">
        <v>923</v>
      </c>
      <c r="C188" s="31"/>
      <c r="D188" s="26">
        <v>0</v>
      </c>
      <c r="E188" s="31"/>
      <c r="F188" s="26"/>
      <c r="G188" s="26">
        <f t="shared" si="41"/>
        <v>0</v>
      </c>
      <c r="H188" s="1"/>
      <c r="I188" s="1"/>
      <c r="J188" s="1"/>
      <c r="K188" s="1"/>
      <c r="L188" s="1"/>
    </row>
    <row r="189" spans="1:12" ht="19.5" customHeight="1">
      <c r="A189" s="28" t="s">
        <v>90</v>
      </c>
      <c r="B189" s="36">
        <v>930</v>
      </c>
      <c r="C189" s="31"/>
      <c r="D189" s="26">
        <f>F189</f>
        <v>0</v>
      </c>
      <c r="E189" s="31"/>
      <c r="F189" s="31"/>
      <c r="G189" s="26">
        <f t="shared" si="41"/>
        <v>0</v>
      </c>
      <c r="H189" s="1"/>
      <c r="I189" s="1"/>
      <c r="J189" s="1"/>
      <c r="K189" s="1"/>
      <c r="L189" s="1"/>
    </row>
    <row r="190" spans="1:12" ht="19.5" customHeight="1">
      <c r="A190" s="25" t="s">
        <v>96</v>
      </c>
      <c r="B190" s="43">
        <v>1000</v>
      </c>
      <c r="C190" s="26">
        <f t="shared" ref="C190:F190" si="42">C36</f>
        <v>0</v>
      </c>
      <c r="D190" s="44">
        <f t="shared" si="42"/>
        <v>0</v>
      </c>
      <c r="E190" s="44">
        <f t="shared" si="42"/>
        <v>0</v>
      </c>
      <c r="F190" s="44">
        <f t="shared" si="42"/>
        <v>0</v>
      </c>
      <c r="G190" s="26">
        <f t="shared" si="41"/>
        <v>0</v>
      </c>
      <c r="H190" s="1"/>
      <c r="I190" s="1"/>
      <c r="J190" s="1"/>
      <c r="K190" s="1"/>
      <c r="L190" s="1"/>
    </row>
    <row r="191" spans="1:12" ht="19.5" customHeight="1">
      <c r="A191" s="25" t="s">
        <v>97</v>
      </c>
      <c r="B191" s="43">
        <v>1100</v>
      </c>
      <c r="C191" s="26"/>
      <c r="D191" s="44"/>
      <c r="E191" s="44"/>
      <c r="F191" s="44"/>
      <c r="G191" s="26">
        <f t="shared" si="41"/>
        <v>0</v>
      </c>
      <c r="H191" s="1"/>
      <c r="I191" s="1"/>
      <c r="J191" s="1"/>
      <c r="K191" s="1"/>
      <c r="L191" s="1"/>
    </row>
    <row r="192" spans="1:12" ht="19.5" customHeight="1">
      <c r="A192" s="28" t="s">
        <v>98</v>
      </c>
      <c r="B192" s="13">
        <v>1200</v>
      </c>
      <c r="C192" s="26">
        <f t="shared" ref="C192:F192" si="43">C190-C191</f>
        <v>0</v>
      </c>
      <c r="D192" s="26">
        <f t="shared" si="43"/>
        <v>0</v>
      </c>
      <c r="E192" s="45">
        <f t="shared" si="43"/>
        <v>0</v>
      </c>
      <c r="F192" s="45">
        <f t="shared" si="43"/>
        <v>0</v>
      </c>
      <c r="G192" s="26"/>
      <c r="H192" s="1"/>
      <c r="I192" s="1"/>
      <c r="J192" s="1"/>
      <c r="K192" s="1"/>
      <c r="L192" s="1"/>
    </row>
    <row r="193" spans="1:12" ht="19.5" customHeight="1">
      <c r="A193" s="20" t="s">
        <v>99</v>
      </c>
      <c r="B193" s="4"/>
      <c r="C193" s="46" t="s">
        <v>100</v>
      </c>
      <c r="D193" s="46"/>
      <c r="E193" s="46"/>
      <c r="F193" s="2"/>
      <c r="G193" s="2" t="s">
        <v>101</v>
      </c>
      <c r="H193" s="1"/>
      <c r="I193" s="1"/>
      <c r="J193" s="1"/>
      <c r="K193" s="1"/>
      <c r="L193" s="1"/>
    </row>
    <row r="194" spans="1:12" ht="19.5" customHeight="1">
      <c r="A194" s="20"/>
      <c r="B194" s="4"/>
      <c r="C194" s="46"/>
      <c r="D194" s="46"/>
      <c r="E194" s="46"/>
      <c r="F194" s="2"/>
      <c r="G194" s="2"/>
      <c r="H194" s="1"/>
      <c r="I194" s="1"/>
      <c r="J194" s="1"/>
      <c r="K194" s="1"/>
      <c r="L194" s="1"/>
    </row>
    <row r="195" spans="1:12" ht="19.5" customHeight="1">
      <c r="A195" s="20"/>
      <c r="B195" s="4"/>
      <c r="C195" s="46"/>
      <c r="D195" s="46"/>
      <c r="E195" s="46"/>
      <c r="F195" s="2"/>
      <c r="G195" s="2"/>
      <c r="H195" s="1"/>
      <c r="I195" s="1"/>
      <c r="J195" s="1"/>
      <c r="K195" s="1"/>
      <c r="L195" s="1"/>
    </row>
    <row r="196" spans="1:12" ht="19.5" customHeight="1">
      <c r="A196" s="100"/>
      <c r="B196" s="99"/>
      <c r="C196" s="99"/>
      <c r="D196" s="99"/>
      <c r="E196" s="99"/>
      <c r="F196" s="85"/>
      <c r="G196" s="47"/>
      <c r="H196" s="1"/>
      <c r="I196" s="1"/>
      <c r="J196" s="1"/>
      <c r="K196" s="1"/>
      <c r="L196" s="1"/>
    </row>
    <row r="197" spans="1:12" ht="18.75" customHeight="1">
      <c r="A197" s="48"/>
      <c r="B197" s="2"/>
      <c r="C197" s="49"/>
      <c r="D197" s="50"/>
      <c r="E197" s="50"/>
      <c r="F197" s="50"/>
      <c r="G197" s="50"/>
      <c r="H197" s="1"/>
      <c r="I197" s="1"/>
      <c r="J197" s="1"/>
      <c r="K197" s="1"/>
      <c r="L197" s="1"/>
    </row>
    <row r="198" spans="1:12" ht="18.75" customHeight="1">
      <c r="A198" s="48"/>
      <c r="B198" s="2"/>
      <c r="C198" s="49"/>
      <c r="D198" s="50"/>
      <c r="E198" s="50"/>
      <c r="F198" s="50"/>
      <c r="G198" s="50"/>
      <c r="H198" s="1"/>
      <c r="I198" s="1"/>
      <c r="J198" s="1"/>
      <c r="K198" s="1"/>
      <c r="L198" s="1"/>
    </row>
    <row r="199" spans="1:12" ht="18.75" customHeight="1">
      <c r="A199" s="48"/>
      <c r="B199" s="2"/>
      <c r="C199" s="49"/>
      <c r="D199" s="50"/>
      <c r="E199" s="50"/>
      <c r="F199" s="50"/>
      <c r="G199" s="50"/>
      <c r="H199" s="1"/>
      <c r="I199" s="1"/>
      <c r="J199" s="1"/>
      <c r="K199" s="1"/>
      <c r="L199" s="1"/>
    </row>
    <row r="200" spans="1:12" ht="18.75" customHeight="1">
      <c r="A200" s="48"/>
      <c r="B200" s="2"/>
      <c r="C200" s="49"/>
      <c r="D200" s="50"/>
      <c r="E200" s="50"/>
      <c r="F200" s="50"/>
      <c r="G200" s="50"/>
      <c r="H200" s="1"/>
      <c r="I200" s="1"/>
      <c r="J200" s="1"/>
      <c r="K200" s="1"/>
      <c r="L200" s="1"/>
    </row>
    <row r="201" spans="1:12" ht="18.75" customHeight="1">
      <c r="A201" s="48"/>
      <c r="B201" s="2"/>
      <c r="C201" s="49"/>
      <c r="D201" s="50"/>
      <c r="E201" s="50"/>
      <c r="F201" s="50"/>
      <c r="G201" s="50"/>
      <c r="H201" s="1"/>
      <c r="I201" s="1"/>
      <c r="J201" s="1"/>
      <c r="K201" s="1"/>
      <c r="L201" s="1"/>
    </row>
    <row r="202" spans="1:12" ht="18.75" customHeight="1">
      <c r="A202" s="48"/>
      <c r="B202" s="2"/>
      <c r="C202" s="49"/>
      <c r="D202" s="50"/>
      <c r="E202" s="50"/>
      <c r="F202" s="50"/>
      <c r="G202" s="50"/>
      <c r="H202" s="1"/>
      <c r="I202" s="1"/>
      <c r="J202" s="1"/>
      <c r="K202" s="1"/>
      <c r="L202" s="1"/>
    </row>
    <row r="203" spans="1:12" ht="18.75" customHeight="1">
      <c r="A203" s="48"/>
      <c r="B203" s="2"/>
      <c r="C203" s="49"/>
      <c r="D203" s="50"/>
      <c r="E203" s="50"/>
      <c r="F203" s="50"/>
      <c r="G203" s="50"/>
      <c r="H203" s="1"/>
      <c r="I203" s="1"/>
      <c r="J203" s="1"/>
      <c r="K203" s="1"/>
      <c r="L203" s="1"/>
    </row>
    <row r="204" spans="1:12" ht="18.75" customHeight="1">
      <c r="A204" s="48"/>
      <c r="B204" s="2"/>
      <c r="C204" s="49"/>
      <c r="D204" s="50"/>
      <c r="E204" s="50"/>
      <c r="F204" s="50"/>
      <c r="G204" s="50"/>
      <c r="H204" s="1"/>
      <c r="I204" s="1"/>
      <c r="J204" s="1"/>
      <c r="K204" s="1"/>
      <c r="L204" s="1"/>
    </row>
    <row r="205" spans="1:12" ht="18.75" customHeight="1">
      <c r="A205" s="48"/>
      <c r="B205" s="2"/>
      <c r="C205" s="49"/>
      <c r="D205" s="50"/>
      <c r="E205" s="50"/>
      <c r="F205" s="50"/>
      <c r="G205" s="50"/>
      <c r="H205" s="1"/>
      <c r="I205" s="1"/>
      <c r="J205" s="1"/>
      <c r="K205" s="1"/>
      <c r="L205" s="1"/>
    </row>
    <row r="206" spans="1:12" ht="18.75" customHeight="1">
      <c r="A206" s="48"/>
      <c r="B206" s="2"/>
      <c r="C206" s="49"/>
      <c r="D206" s="50"/>
      <c r="E206" s="50"/>
      <c r="F206" s="50"/>
      <c r="G206" s="50"/>
      <c r="H206" s="1"/>
      <c r="I206" s="1"/>
      <c r="J206" s="1"/>
      <c r="K206" s="1"/>
      <c r="L206" s="1"/>
    </row>
    <row r="207" spans="1:12" ht="18.75" customHeight="1">
      <c r="A207" s="48"/>
      <c r="B207" s="2"/>
      <c r="C207" s="49"/>
      <c r="D207" s="50"/>
      <c r="E207" s="50"/>
      <c r="F207" s="50"/>
      <c r="G207" s="50"/>
      <c r="H207" s="1"/>
      <c r="I207" s="1"/>
      <c r="J207" s="1"/>
      <c r="K207" s="1"/>
      <c r="L207" s="1"/>
    </row>
    <row r="208" spans="1:12" ht="18.75" customHeight="1">
      <c r="A208" s="48"/>
      <c r="B208" s="2"/>
      <c r="C208" s="49"/>
      <c r="D208" s="50"/>
      <c r="E208" s="50"/>
      <c r="F208" s="50"/>
      <c r="G208" s="50"/>
      <c r="H208" s="1"/>
      <c r="I208" s="1"/>
      <c r="J208" s="1"/>
      <c r="K208" s="1"/>
      <c r="L208" s="1"/>
    </row>
    <row r="209" spans="1:12" ht="18.75" customHeight="1">
      <c r="A209" s="48"/>
      <c r="B209" s="2"/>
      <c r="C209" s="49"/>
      <c r="D209" s="50"/>
      <c r="E209" s="50"/>
      <c r="F209" s="50"/>
      <c r="G209" s="50"/>
      <c r="H209" s="1"/>
      <c r="I209" s="1"/>
      <c r="J209" s="1"/>
      <c r="K209" s="1"/>
      <c r="L209" s="1"/>
    </row>
    <row r="210" spans="1:12" ht="18.75" customHeight="1">
      <c r="A210" s="48"/>
      <c r="B210" s="2"/>
      <c r="C210" s="49"/>
      <c r="D210" s="50"/>
      <c r="E210" s="50"/>
      <c r="F210" s="50"/>
      <c r="G210" s="50"/>
      <c r="H210" s="1"/>
      <c r="I210" s="1"/>
      <c r="J210" s="1"/>
      <c r="K210" s="1"/>
      <c r="L210" s="1"/>
    </row>
    <row r="211" spans="1:12" ht="18.75" customHeight="1">
      <c r="A211" s="48"/>
      <c r="B211" s="2"/>
      <c r="C211" s="49"/>
      <c r="D211" s="50"/>
      <c r="E211" s="50"/>
      <c r="F211" s="50"/>
      <c r="G211" s="50"/>
      <c r="H211" s="1"/>
      <c r="I211" s="1"/>
      <c r="J211" s="1"/>
      <c r="K211" s="1"/>
      <c r="L211" s="1"/>
    </row>
    <row r="212" spans="1:12" ht="18.75" customHeight="1">
      <c r="A212" s="48"/>
      <c r="B212" s="2"/>
      <c r="C212" s="49"/>
      <c r="D212" s="50"/>
      <c r="E212" s="50"/>
      <c r="F212" s="50"/>
      <c r="G212" s="50"/>
      <c r="H212" s="1"/>
      <c r="I212" s="1"/>
      <c r="J212" s="1"/>
      <c r="K212" s="1"/>
      <c r="L212" s="1"/>
    </row>
    <row r="213" spans="1:12" ht="18.75" customHeight="1">
      <c r="A213" s="48"/>
      <c r="B213" s="2"/>
      <c r="C213" s="49"/>
      <c r="D213" s="50"/>
      <c r="E213" s="50"/>
      <c r="F213" s="50"/>
      <c r="G213" s="50"/>
      <c r="H213" s="1"/>
      <c r="I213" s="1"/>
      <c r="J213" s="1"/>
      <c r="K213" s="1"/>
      <c r="L213" s="1"/>
    </row>
    <row r="214" spans="1:12" ht="18.75" customHeight="1">
      <c r="A214" s="48"/>
      <c r="B214" s="2"/>
      <c r="C214" s="49"/>
      <c r="D214" s="50"/>
      <c r="E214" s="50"/>
      <c r="F214" s="50"/>
      <c r="G214" s="50"/>
      <c r="H214" s="1"/>
      <c r="I214" s="1"/>
      <c r="J214" s="1"/>
      <c r="K214" s="1"/>
      <c r="L214" s="1"/>
    </row>
    <row r="215" spans="1:12" ht="37.5" customHeight="1">
      <c r="A215" s="48"/>
      <c r="B215" s="2"/>
      <c r="C215" s="49"/>
      <c r="D215" s="50"/>
      <c r="E215" s="50"/>
      <c r="F215" s="50"/>
      <c r="G215" s="50"/>
      <c r="H215" s="1"/>
      <c r="I215" s="1"/>
      <c r="J215" s="1"/>
      <c r="K215" s="1"/>
      <c r="L215" s="1"/>
    </row>
    <row r="216" spans="1:12" ht="18.75" customHeight="1">
      <c r="A216" s="48"/>
      <c r="B216" s="2"/>
      <c r="C216" s="49"/>
      <c r="D216" s="50"/>
      <c r="E216" s="50"/>
      <c r="F216" s="50"/>
      <c r="G216" s="50"/>
      <c r="H216" s="1"/>
      <c r="I216" s="1"/>
      <c r="J216" s="1"/>
      <c r="K216" s="1"/>
      <c r="L216" s="1"/>
    </row>
    <row r="217" spans="1:12" ht="37.5" customHeight="1">
      <c r="A217" s="48"/>
      <c r="B217" s="2"/>
      <c r="C217" s="49"/>
      <c r="D217" s="50"/>
      <c r="E217" s="50"/>
      <c r="F217" s="50"/>
      <c r="G217" s="50"/>
      <c r="H217" s="1"/>
      <c r="I217" s="1"/>
      <c r="J217" s="1"/>
      <c r="K217" s="1"/>
      <c r="L217" s="1"/>
    </row>
    <row r="218" spans="1:12" ht="18.75" customHeight="1">
      <c r="A218" s="48"/>
      <c r="B218" s="2"/>
      <c r="C218" s="49"/>
      <c r="D218" s="50"/>
      <c r="E218" s="50"/>
      <c r="F218" s="50"/>
      <c r="G218" s="50"/>
      <c r="H218" s="1"/>
      <c r="I218" s="1"/>
      <c r="J218" s="1"/>
      <c r="K218" s="1"/>
      <c r="L218" s="1"/>
    </row>
    <row r="219" spans="1:12" ht="18.75" customHeight="1">
      <c r="A219" s="48"/>
      <c r="B219" s="2"/>
      <c r="C219" s="49"/>
      <c r="D219" s="50"/>
      <c r="E219" s="50"/>
      <c r="F219" s="50"/>
      <c r="G219" s="50"/>
      <c r="H219" s="1"/>
      <c r="I219" s="1"/>
      <c r="J219" s="1"/>
      <c r="K219" s="1"/>
      <c r="L219" s="1"/>
    </row>
    <row r="220" spans="1:12" ht="18.75" customHeight="1">
      <c r="A220" s="48"/>
      <c r="B220" s="2"/>
      <c r="C220" s="49"/>
      <c r="D220" s="50"/>
      <c r="E220" s="50"/>
      <c r="F220" s="50"/>
      <c r="G220" s="50"/>
      <c r="H220" s="1"/>
      <c r="I220" s="1"/>
      <c r="J220" s="1"/>
      <c r="K220" s="1"/>
      <c r="L220" s="1"/>
    </row>
    <row r="221" spans="1:12" ht="18.75" customHeight="1">
      <c r="A221" s="48"/>
      <c r="B221" s="2"/>
      <c r="C221" s="49"/>
      <c r="D221" s="50"/>
      <c r="E221" s="50"/>
      <c r="F221" s="50"/>
      <c r="G221" s="50"/>
      <c r="H221" s="1"/>
      <c r="I221" s="1"/>
      <c r="J221" s="1"/>
      <c r="K221" s="1"/>
      <c r="L221" s="1"/>
    </row>
    <row r="222" spans="1:12" ht="18.75" customHeight="1">
      <c r="A222" s="48"/>
      <c r="B222" s="2"/>
      <c r="C222" s="49"/>
      <c r="D222" s="50"/>
      <c r="E222" s="50"/>
      <c r="F222" s="50"/>
      <c r="G222" s="50"/>
      <c r="H222" s="1"/>
      <c r="I222" s="1"/>
      <c r="J222" s="1"/>
      <c r="K222" s="1"/>
      <c r="L222" s="1"/>
    </row>
    <row r="223" spans="1:12" ht="18.75" customHeight="1">
      <c r="A223" s="48"/>
      <c r="B223" s="2"/>
      <c r="C223" s="49"/>
      <c r="D223" s="50"/>
      <c r="E223" s="50"/>
      <c r="F223" s="50"/>
      <c r="G223" s="50"/>
      <c r="H223" s="1"/>
      <c r="I223" s="1"/>
      <c r="J223" s="1"/>
      <c r="K223" s="1"/>
      <c r="L223" s="1"/>
    </row>
    <row r="224" spans="1:12" ht="18.75" customHeight="1">
      <c r="A224" s="48"/>
      <c r="B224" s="2"/>
      <c r="C224" s="49"/>
      <c r="D224" s="50"/>
      <c r="E224" s="50"/>
      <c r="F224" s="50"/>
      <c r="G224" s="50"/>
      <c r="H224" s="1"/>
      <c r="I224" s="1"/>
      <c r="J224" s="1"/>
      <c r="K224" s="1"/>
      <c r="L224" s="1"/>
    </row>
    <row r="225" spans="1:12" ht="18.75" customHeight="1">
      <c r="A225" s="48"/>
      <c r="B225" s="2"/>
      <c r="C225" s="49"/>
      <c r="D225" s="50"/>
      <c r="E225" s="50"/>
      <c r="F225" s="50"/>
      <c r="G225" s="50"/>
      <c r="H225" s="1"/>
      <c r="I225" s="1"/>
      <c r="J225" s="1"/>
      <c r="K225" s="1"/>
      <c r="L225" s="1"/>
    </row>
    <row r="226" spans="1:12" ht="18.75" customHeight="1">
      <c r="A226" s="48"/>
      <c r="B226" s="2"/>
      <c r="C226" s="49"/>
      <c r="D226" s="50"/>
      <c r="E226" s="50"/>
      <c r="F226" s="50"/>
      <c r="G226" s="50"/>
      <c r="H226" s="1"/>
      <c r="I226" s="1"/>
      <c r="J226" s="1"/>
      <c r="K226" s="1"/>
      <c r="L226" s="1"/>
    </row>
    <row r="227" spans="1:12" ht="18.75" customHeight="1">
      <c r="A227" s="48"/>
      <c r="B227" s="2"/>
      <c r="C227" s="49"/>
      <c r="D227" s="50"/>
      <c r="E227" s="50"/>
      <c r="F227" s="50"/>
      <c r="G227" s="50"/>
      <c r="H227" s="1"/>
      <c r="I227" s="1"/>
      <c r="J227" s="1"/>
      <c r="K227" s="1"/>
      <c r="L227" s="1"/>
    </row>
    <row r="228" spans="1:12" ht="18.75" customHeight="1">
      <c r="A228" s="48"/>
      <c r="B228" s="2"/>
      <c r="C228" s="49"/>
      <c r="D228" s="50"/>
      <c r="E228" s="50"/>
      <c r="F228" s="50"/>
      <c r="G228" s="50"/>
      <c r="H228" s="1"/>
      <c r="I228" s="1"/>
      <c r="J228" s="1"/>
      <c r="K228" s="1"/>
      <c r="L228" s="1"/>
    </row>
    <row r="229" spans="1:12" ht="18.75" customHeight="1">
      <c r="A229" s="48"/>
      <c r="B229" s="2"/>
      <c r="C229" s="49"/>
      <c r="D229" s="50"/>
      <c r="E229" s="50"/>
      <c r="F229" s="50"/>
      <c r="G229" s="50"/>
      <c r="H229" s="1"/>
      <c r="I229" s="1"/>
      <c r="J229" s="1"/>
      <c r="K229" s="1"/>
      <c r="L229" s="1"/>
    </row>
    <row r="230" spans="1:12" ht="18.75" customHeight="1">
      <c r="A230" s="48"/>
      <c r="B230" s="2"/>
      <c r="C230" s="49"/>
      <c r="D230" s="50"/>
      <c r="E230" s="50"/>
      <c r="F230" s="50"/>
      <c r="G230" s="50"/>
      <c r="H230" s="1"/>
      <c r="I230" s="1"/>
      <c r="J230" s="1"/>
      <c r="K230" s="1"/>
      <c r="L230" s="1"/>
    </row>
    <row r="231" spans="1:12" ht="18.75" customHeight="1">
      <c r="A231" s="48"/>
      <c r="B231" s="2"/>
      <c r="C231" s="49"/>
      <c r="D231" s="50"/>
      <c r="E231" s="50"/>
      <c r="F231" s="50"/>
      <c r="G231" s="50"/>
      <c r="H231" s="1"/>
      <c r="I231" s="1"/>
      <c r="J231" s="1"/>
      <c r="K231" s="1"/>
      <c r="L231" s="1"/>
    </row>
    <row r="232" spans="1:12" ht="18.75" customHeight="1">
      <c r="A232" s="48"/>
      <c r="B232" s="2"/>
      <c r="C232" s="49"/>
      <c r="D232" s="50"/>
      <c r="E232" s="50"/>
      <c r="F232" s="50"/>
      <c r="G232" s="50"/>
      <c r="H232" s="1"/>
      <c r="I232" s="1"/>
      <c r="J232" s="1"/>
      <c r="K232" s="1"/>
      <c r="L232" s="1"/>
    </row>
    <row r="233" spans="1:12" ht="18.75" customHeight="1">
      <c r="A233" s="48"/>
      <c r="B233" s="2"/>
      <c r="C233" s="49"/>
      <c r="D233" s="50"/>
      <c r="E233" s="50"/>
      <c r="F233" s="50"/>
      <c r="G233" s="50"/>
      <c r="H233" s="1"/>
      <c r="I233" s="1"/>
      <c r="J233" s="1"/>
      <c r="K233" s="1"/>
      <c r="L233" s="1"/>
    </row>
    <row r="234" spans="1:12" ht="18.75" customHeight="1">
      <c r="A234" s="48"/>
      <c r="B234" s="2"/>
      <c r="C234" s="49"/>
      <c r="D234" s="50"/>
      <c r="E234" s="50"/>
      <c r="F234" s="50"/>
      <c r="G234" s="50"/>
      <c r="H234" s="1"/>
      <c r="I234" s="1"/>
      <c r="J234" s="1"/>
      <c r="K234" s="1"/>
      <c r="L234" s="1"/>
    </row>
    <row r="235" spans="1:12" ht="18.75" customHeight="1">
      <c r="A235" s="48"/>
      <c r="B235" s="2"/>
      <c r="C235" s="49"/>
      <c r="D235" s="50"/>
      <c r="E235" s="50"/>
      <c r="F235" s="50"/>
      <c r="G235" s="50"/>
      <c r="H235" s="1"/>
      <c r="I235" s="1"/>
      <c r="J235" s="1"/>
      <c r="K235" s="1"/>
      <c r="L235" s="1"/>
    </row>
    <row r="236" spans="1:12" ht="18.75" customHeight="1">
      <c r="A236" s="48"/>
      <c r="B236" s="2"/>
      <c r="C236" s="49"/>
      <c r="D236" s="50"/>
      <c r="E236" s="50"/>
      <c r="F236" s="50"/>
      <c r="G236" s="50"/>
      <c r="H236" s="1"/>
      <c r="I236" s="1"/>
      <c r="J236" s="1"/>
      <c r="K236" s="1"/>
      <c r="L236" s="1"/>
    </row>
    <row r="237" spans="1:12" ht="18.75" customHeight="1">
      <c r="A237" s="51"/>
      <c r="B237" s="2"/>
      <c r="C237" s="2"/>
      <c r="D237" s="2"/>
      <c r="E237" s="1"/>
      <c r="F237" s="1"/>
      <c r="G237" s="1"/>
      <c r="H237" s="1"/>
      <c r="I237" s="1"/>
      <c r="J237" s="1"/>
      <c r="K237" s="1"/>
      <c r="L237" s="1"/>
    </row>
    <row r="238" spans="1:12" ht="18.75" customHeight="1">
      <c r="A238" s="51"/>
      <c r="B238" s="2"/>
      <c r="C238" s="2"/>
      <c r="D238" s="2"/>
      <c r="E238" s="1"/>
      <c r="F238" s="1"/>
      <c r="G238" s="1"/>
      <c r="H238" s="1"/>
      <c r="I238" s="1"/>
      <c r="J238" s="1"/>
      <c r="K238" s="1"/>
      <c r="L238" s="1"/>
    </row>
    <row r="239" spans="1:12" ht="18.75" customHeight="1">
      <c r="A239" s="51"/>
      <c r="B239" s="2"/>
      <c r="C239" s="2"/>
      <c r="D239" s="2"/>
      <c r="E239" s="1"/>
      <c r="F239" s="1"/>
      <c r="G239" s="1"/>
      <c r="H239" s="1"/>
      <c r="I239" s="1"/>
      <c r="J239" s="1"/>
      <c r="K239" s="1"/>
      <c r="L239" s="1"/>
    </row>
    <row r="240" spans="1:12" ht="18.75" customHeight="1">
      <c r="A240" s="51"/>
      <c r="B240" s="2"/>
      <c r="C240" s="2"/>
      <c r="D240" s="2"/>
      <c r="E240" s="1"/>
      <c r="F240" s="1"/>
      <c r="G240" s="1"/>
      <c r="H240" s="1"/>
      <c r="I240" s="1"/>
      <c r="J240" s="1"/>
      <c r="K240" s="1"/>
      <c r="L240" s="1"/>
    </row>
    <row r="241" spans="1:12" ht="18.75" customHeight="1">
      <c r="A241" s="51"/>
      <c r="B241" s="2"/>
      <c r="C241" s="2"/>
      <c r="D241" s="2"/>
      <c r="E241" s="1"/>
      <c r="F241" s="1"/>
      <c r="G241" s="1"/>
      <c r="H241" s="1"/>
      <c r="I241" s="1"/>
      <c r="J241" s="1"/>
      <c r="K241" s="1"/>
      <c r="L241" s="1"/>
    </row>
    <row r="242" spans="1:12" ht="18.75" customHeight="1">
      <c r="A242" s="51"/>
      <c r="B242" s="2"/>
      <c r="C242" s="2"/>
      <c r="D242" s="2"/>
      <c r="E242" s="1"/>
      <c r="F242" s="1"/>
      <c r="G242" s="1"/>
      <c r="H242" s="1"/>
      <c r="I242" s="1"/>
      <c r="J242" s="1"/>
      <c r="K242" s="1"/>
      <c r="L242" s="1"/>
    </row>
    <row r="243" spans="1:12" ht="18.75" customHeight="1">
      <c r="A243" s="51"/>
      <c r="B243" s="2"/>
      <c r="C243" s="2"/>
      <c r="D243" s="2"/>
      <c r="E243" s="1"/>
      <c r="F243" s="1"/>
      <c r="G243" s="1"/>
      <c r="H243" s="1"/>
      <c r="I243" s="1"/>
      <c r="J243" s="1"/>
      <c r="K243" s="1"/>
      <c r="L243" s="1"/>
    </row>
    <row r="244" spans="1:12" ht="18.75" customHeight="1">
      <c r="A244" s="51"/>
      <c r="B244" s="2"/>
      <c r="C244" s="2"/>
      <c r="D244" s="2"/>
      <c r="E244" s="1"/>
      <c r="F244" s="1"/>
      <c r="G244" s="1"/>
      <c r="H244" s="1"/>
      <c r="I244" s="1"/>
      <c r="J244" s="1"/>
      <c r="K244" s="1"/>
      <c r="L244" s="1"/>
    </row>
    <row r="245" spans="1:12" ht="18.75" customHeight="1">
      <c r="A245" s="51"/>
      <c r="B245" s="2"/>
      <c r="C245" s="2"/>
      <c r="D245" s="2"/>
      <c r="E245" s="1"/>
      <c r="F245" s="1"/>
      <c r="G245" s="1"/>
      <c r="H245" s="1"/>
      <c r="I245" s="1"/>
      <c r="J245" s="1"/>
      <c r="K245" s="1"/>
      <c r="L245" s="1"/>
    </row>
    <row r="246" spans="1:12" ht="18.75" customHeight="1">
      <c r="A246" s="51"/>
      <c r="B246" s="2"/>
      <c r="C246" s="2"/>
      <c r="D246" s="2"/>
      <c r="E246" s="1"/>
      <c r="F246" s="1"/>
      <c r="G246" s="1"/>
      <c r="H246" s="1"/>
      <c r="I246" s="1"/>
      <c r="J246" s="1"/>
      <c r="K246" s="1"/>
      <c r="L246" s="1"/>
    </row>
    <row r="247" spans="1:12" ht="18.75" customHeight="1">
      <c r="A247" s="51"/>
      <c r="B247" s="2"/>
      <c r="C247" s="2"/>
      <c r="D247" s="2"/>
      <c r="E247" s="1"/>
      <c r="F247" s="1"/>
      <c r="G247" s="1"/>
      <c r="H247" s="1"/>
      <c r="I247" s="1"/>
      <c r="J247" s="1"/>
      <c r="K247" s="1"/>
      <c r="L247" s="1"/>
    </row>
    <row r="248" spans="1:12" ht="18.75" customHeight="1">
      <c r="A248" s="51"/>
      <c r="B248" s="2"/>
      <c r="C248" s="2"/>
      <c r="D248" s="2"/>
      <c r="E248" s="1"/>
      <c r="F248" s="1"/>
      <c r="G248" s="1"/>
      <c r="H248" s="1"/>
      <c r="I248" s="1"/>
      <c r="J248" s="1"/>
      <c r="K248" s="1"/>
      <c r="L248" s="1"/>
    </row>
    <row r="249" spans="1:12" ht="18.75" customHeight="1">
      <c r="A249" s="51"/>
      <c r="B249" s="2"/>
      <c r="C249" s="2"/>
      <c r="D249" s="2"/>
      <c r="E249" s="1"/>
      <c r="F249" s="1"/>
      <c r="G249" s="1"/>
      <c r="H249" s="1"/>
      <c r="I249" s="1"/>
      <c r="J249" s="1"/>
      <c r="K249" s="1"/>
      <c r="L249" s="1"/>
    </row>
    <row r="250" spans="1:12" ht="18.75" customHeight="1">
      <c r="A250" s="51"/>
      <c r="B250" s="2"/>
      <c r="C250" s="2"/>
      <c r="D250" s="2"/>
      <c r="E250" s="1"/>
      <c r="F250" s="1"/>
      <c r="G250" s="1"/>
      <c r="H250" s="1"/>
      <c r="I250" s="1"/>
      <c r="J250" s="1"/>
      <c r="K250" s="1"/>
      <c r="L250" s="1"/>
    </row>
    <row r="251" spans="1:12" ht="18.75" customHeight="1">
      <c r="A251" s="51"/>
      <c r="B251" s="2"/>
      <c r="C251" s="2"/>
      <c r="D251" s="2"/>
      <c r="E251" s="1"/>
      <c r="F251" s="1"/>
      <c r="G251" s="1"/>
      <c r="H251" s="1"/>
      <c r="I251" s="1"/>
      <c r="J251" s="1"/>
      <c r="K251" s="1"/>
      <c r="L251" s="1"/>
    </row>
    <row r="252" spans="1:12" ht="18.75" customHeight="1">
      <c r="A252" s="51"/>
      <c r="B252" s="2"/>
      <c r="C252" s="2"/>
      <c r="D252" s="2"/>
      <c r="E252" s="1"/>
      <c r="F252" s="1"/>
      <c r="G252" s="1"/>
      <c r="H252" s="1"/>
      <c r="I252" s="1"/>
      <c r="J252" s="1"/>
      <c r="K252" s="1"/>
      <c r="L252" s="1"/>
    </row>
    <row r="253" spans="1:12" ht="18.75" customHeight="1">
      <c r="A253" s="51"/>
      <c r="B253" s="2"/>
      <c r="C253" s="2"/>
      <c r="D253" s="2"/>
      <c r="E253" s="1"/>
      <c r="F253" s="1"/>
      <c r="G253" s="1"/>
      <c r="H253" s="1"/>
      <c r="I253" s="1"/>
      <c r="J253" s="1"/>
      <c r="K253" s="1"/>
      <c r="L253" s="1"/>
    </row>
    <row r="254" spans="1:12" ht="18.75" customHeight="1">
      <c r="A254" s="51"/>
      <c r="B254" s="2"/>
      <c r="C254" s="2"/>
      <c r="D254" s="2"/>
      <c r="E254" s="1"/>
      <c r="F254" s="1"/>
      <c r="G254" s="1"/>
      <c r="H254" s="1"/>
      <c r="I254" s="1"/>
      <c r="J254" s="1"/>
      <c r="K254" s="1"/>
      <c r="L254" s="1"/>
    </row>
    <row r="255" spans="1:12" ht="18.75" customHeight="1">
      <c r="A255" s="51"/>
      <c r="B255" s="2"/>
      <c r="C255" s="2"/>
      <c r="D255" s="2"/>
      <c r="E255" s="1"/>
      <c r="F255" s="1"/>
      <c r="G255" s="1"/>
      <c r="H255" s="1"/>
      <c r="I255" s="1"/>
      <c r="J255" s="1"/>
      <c r="K255" s="1"/>
      <c r="L255" s="1"/>
    </row>
    <row r="256" spans="1:12" ht="18.75" customHeight="1">
      <c r="A256" s="51"/>
      <c r="B256" s="2"/>
      <c r="C256" s="2"/>
      <c r="D256" s="2"/>
      <c r="E256" s="1"/>
      <c r="F256" s="1"/>
      <c r="G256" s="1"/>
      <c r="H256" s="1"/>
      <c r="I256" s="1"/>
      <c r="J256" s="1"/>
      <c r="K256" s="1"/>
      <c r="L256" s="1"/>
    </row>
    <row r="257" spans="1:12" ht="18.75" customHeight="1">
      <c r="A257" s="51"/>
      <c r="B257" s="2"/>
      <c r="C257" s="2"/>
      <c r="D257" s="2"/>
      <c r="E257" s="1"/>
      <c r="F257" s="1"/>
      <c r="G257" s="1"/>
      <c r="H257" s="1"/>
      <c r="I257" s="1"/>
      <c r="J257" s="1"/>
      <c r="K257" s="1"/>
      <c r="L257" s="1"/>
    </row>
    <row r="258" spans="1:12" ht="18.75" customHeight="1">
      <c r="A258" s="51"/>
      <c r="B258" s="2"/>
      <c r="C258" s="2"/>
      <c r="D258" s="2"/>
      <c r="E258" s="1"/>
      <c r="F258" s="1"/>
      <c r="G258" s="1"/>
      <c r="H258" s="1"/>
      <c r="I258" s="1"/>
      <c r="J258" s="1"/>
      <c r="K258" s="1"/>
      <c r="L258" s="1"/>
    </row>
    <row r="259" spans="1:12" ht="18.75" customHeight="1">
      <c r="A259" s="51"/>
      <c r="B259" s="2"/>
      <c r="C259" s="2"/>
      <c r="D259" s="2"/>
      <c r="E259" s="1"/>
      <c r="F259" s="1"/>
      <c r="G259" s="1"/>
      <c r="H259" s="1"/>
      <c r="I259" s="1"/>
      <c r="J259" s="1"/>
      <c r="K259" s="1"/>
      <c r="L259" s="1"/>
    </row>
    <row r="260" spans="1:12" ht="18.75" customHeight="1">
      <c r="A260" s="51"/>
      <c r="B260" s="2"/>
      <c r="C260" s="2"/>
      <c r="D260" s="2"/>
      <c r="E260" s="1"/>
      <c r="F260" s="1"/>
      <c r="G260" s="1"/>
      <c r="H260" s="1"/>
      <c r="I260" s="1"/>
      <c r="J260" s="1"/>
      <c r="K260" s="1"/>
      <c r="L260" s="1"/>
    </row>
    <row r="261" spans="1:12" ht="18.75" customHeight="1">
      <c r="A261" s="51"/>
      <c r="B261" s="2"/>
      <c r="C261" s="2"/>
      <c r="D261" s="2"/>
      <c r="E261" s="1"/>
      <c r="F261" s="1"/>
      <c r="G261" s="1"/>
      <c r="H261" s="1"/>
      <c r="I261" s="1"/>
      <c r="J261" s="1"/>
      <c r="K261" s="1"/>
      <c r="L261" s="1"/>
    </row>
    <row r="262" spans="1:12" ht="18.75" customHeight="1">
      <c r="A262" s="51"/>
      <c r="B262" s="2"/>
      <c r="C262" s="2"/>
      <c r="D262" s="2"/>
      <c r="E262" s="1"/>
      <c r="F262" s="1"/>
      <c r="G262" s="1"/>
      <c r="H262" s="1"/>
      <c r="I262" s="1"/>
      <c r="J262" s="1"/>
      <c r="K262" s="1"/>
      <c r="L262" s="1"/>
    </row>
    <row r="263" spans="1:12" ht="18.75" customHeight="1">
      <c r="A263" s="51"/>
      <c r="B263" s="2"/>
      <c r="C263" s="2"/>
      <c r="D263" s="2"/>
      <c r="E263" s="1"/>
      <c r="F263" s="1"/>
      <c r="G263" s="1"/>
      <c r="H263" s="1"/>
      <c r="I263" s="1"/>
      <c r="J263" s="1"/>
      <c r="K263" s="1"/>
      <c r="L263" s="1"/>
    </row>
    <row r="264" spans="1:12" ht="18.75" customHeight="1">
      <c r="A264" s="51"/>
      <c r="B264" s="2"/>
      <c r="C264" s="2"/>
      <c r="D264" s="2"/>
      <c r="E264" s="1"/>
      <c r="F264" s="1"/>
      <c r="G264" s="1"/>
      <c r="H264" s="1"/>
      <c r="I264" s="1"/>
      <c r="J264" s="1"/>
      <c r="K264" s="1"/>
      <c r="L264" s="1"/>
    </row>
    <row r="265" spans="1:12" ht="18.75" customHeight="1">
      <c r="A265" s="51"/>
      <c r="B265" s="2"/>
      <c r="C265" s="2"/>
      <c r="D265" s="2"/>
      <c r="E265" s="1"/>
      <c r="F265" s="1"/>
      <c r="G265" s="1"/>
      <c r="H265" s="1"/>
      <c r="I265" s="1"/>
      <c r="J265" s="1"/>
      <c r="K265" s="1"/>
      <c r="L265" s="1"/>
    </row>
    <row r="266" spans="1:12" ht="18.75" customHeight="1">
      <c r="A266" s="51"/>
      <c r="B266" s="2"/>
      <c r="C266" s="2"/>
      <c r="D266" s="2"/>
      <c r="E266" s="1"/>
      <c r="F266" s="1"/>
      <c r="G266" s="1"/>
      <c r="H266" s="1"/>
      <c r="I266" s="1"/>
      <c r="J266" s="1"/>
      <c r="K266" s="1"/>
      <c r="L266" s="1"/>
    </row>
    <row r="267" spans="1:12" ht="18.75" customHeight="1">
      <c r="A267" s="51"/>
      <c r="B267" s="2"/>
      <c r="C267" s="2"/>
      <c r="D267" s="2"/>
      <c r="E267" s="1"/>
      <c r="F267" s="1"/>
      <c r="G267" s="1"/>
      <c r="H267" s="1"/>
      <c r="I267" s="1"/>
      <c r="J267" s="1"/>
      <c r="K267" s="1"/>
      <c r="L267" s="1"/>
    </row>
    <row r="268" spans="1:12" ht="18.75" customHeight="1">
      <c r="A268" s="51"/>
      <c r="B268" s="2"/>
      <c r="C268" s="2"/>
      <c r="D268" s="2"/>
      <c r="E268" s="1"/>
      <c r="F268" s="1"/>
      <c r="G268" s="1"/>
      <c r="H268" s="1"/>
      <c r="I268" s="1"/>
      <c r="J268" s="1"/>
      <c r="K268" s="1"/>
      <c r="L268" s="1"/>
    </row>
    <row r="269" spans="1:12" ht="18.75" customHeight="1">
      <c r="A269" s="51"/>
      <c r="B269" s="2"/>
      <c r="C269" s="2"/>
      <c r="D269" s="2"/>
      <c r="E269" s="1"/>
      <c r="F269" s="1"/>
      <c r="G269" s="1"/>
      <c r="H269" s="1"/>
      <c r="I269" s="1"/>
      <c r="J269" s="1"/>
      <c r="K269" s="1"/>
      <c r="L269" s="1"/>
    </row>
    <row r="270" spans="1:12" ht="18.75" customHeight="1">
      <c r="A270" s="51"/>
      <c r="B270" s="2"/>
      <c r="C270" s="2"/>
      <c r="D270" s="2"/>
      <c r="E270" s="1"/>
      <c r="F270" s="1"/>
      <c r="G270" s="1"/>
      <c r="H270" s="1"/>
      <c r="I270" s="1"/>
      <c r="J270" s="1"/>
      <c r="K270" s="1"/>
      <c r="L270" s="1"/>
    </row>
    <row r="271" spans="1:12" ht="18.75" customHeight="1">
      <c r="A271" s="51"/>
      <c r="B271" s="2"/>
      <c r="C271" s="2"/>
      <c r="D271" s="2"/>
      <c r="E271" s="1"/>
      <c r="F271" s="1"/>
      <c r="G271" s="1"/>
      <c r="H271" s="1"/>
      <c r="I271" s="1"/>
      <c r="J271" s="1"/>
      <c r="K271" s="1"/>
      <c r="L271" s="1"/>
    </row>
    <row r="272" spans="1:12" ht="18.75" customHeight="1">
      <c r="A272" s="51"/>
      <c r="B272" s="2"/>
      <c r="C272" s="2"/>
      <c r="D272" s="2"/>
      <c r="E272" s="1"/>
      <c r="F272" s="1"/>
      <c r="G272" s="1"/>
      <c r="H272" s="1"/>
      <c r="I272" s="1"/>
      <c r="J272" s="1"/>
      <c r="K272" s="1"/>
      <c r="L272" s="1"/>
    </row>
    <row r="273" spans="1:12" ht="18.75" customHeight="1">
      <c r="A273" s="51"/>
      <c r="B273" s="2"/>
      <c r="C273" s="2"/>
      <c r="D273" s="2"/>
      <c r="E273" s="1"/>
      <c r="F273" s="1"/>
      <c r="G273" s="1"/>
      <c r="H273" s="1"/>
      <c r="I273" s="1"/>
      <c r="J273" s="1"/>
      <c r="K273" s="1"/>
      <c r="L273" s="1"/>
    </row>
    <row r="274" spans="1:12" ht="18.75" customHeight="1">
      <c r="A274" s="51"/>
      <c r="B274" s="2"/>
      <c r="C274" s="2"/>
      <c r="D274" s="2"/>
      <c r="E274" s="1"/>
      <c r="F274" s="1"/>
      <c r="G274" s="1"/>
      <c r="H274" s="1"/>
      <c r="I274" s="1"/>
      <c r="J274" s="1"/>
      <c r="K274" s="1"/>
      <c r="L274" s="1"/>
    </row>
    <row r="275" spans="1:12" ht="18.75" customHeight="1">
      <c r="A275" s="51"/>
      <c r="B275" s="2"/>
      <c r="C275" s="2"/>
      <c r="D275" s="2"/>
      <c r="E275" s="1"/>
      <c r="F275" s="1"/>
      <c r="G275" s="1"/>
      <c r="H275" s="1"/>
      <c r="I275" s="1"/>
      <c r="J275" s="1"/>
      <c r="K275" s="1"/>
      <c r="L275" s="1"/>
    </row>
    <row r="276" spans="1:12" ht="18.75" customHeight="1">
      <c r="A276" s="51"/>
      <c r="B276" s="2"/>
      <c r="C276" s="2"/>
      <c r="D276" s="2"/>
      <c r="E276" s="1"/>
      <c r="F276" s="1"/>
      <c r="G276" s="1"/>
      <c r="H276" s="1"/>
      <c r="I276" s="1"/>
      <c r="J276" s="1"/>
      <c r="K276" s="1"/>
      <c r="L276" s="1"/>
    </row>
    <row r="277" spans="1:12" ht="18.75" customHeight="1">
      <c r="A277" s="51"/>
      <c r="B277" s="2"/>
      <c r="C277" s="2"/>
      <c r="D277" s="2"/>
      <c r="E277" s="1"/>
      <c r="F277" s="1"/>
      <c r="G277" s="1"/>
      <c r="H277" s="1"/>
      <c r="I277" s="1"/>
      <c r="J277" s="1"/>
      <c r="K277" s="1"/>
      <c r="L277" s="1"/>
    </row>
    <row r="278" spans="1:12" ht="18.75" customHeight="1">
      <c r="A278" s="51"/>
      <c r="B278" s="2"/>
      <c r="C278" s="2"/>
      <c r="D278" s="2"/>
      <c r="E278" s="1"/>
      <c r="F278" s="1"/>
      <c r="G278" s="1"/>
      <c r="H278" s="1"/>
      <c r="I278" s="1"/>
      <c r="J278" s="1"/>
      <c r="K278" s="1"/>
      <c r="L278" s="1"/>
    </row>
    <row r="279" spans="1:12" ht="18.75" customHeight="1">
      <c r="A279" s="51"/>
      <c r="B279" s="2"/>
      <c r="C279" s="2"/>
      <c r="D279" s="2"/>
      <c r="E279" s="1"/>
      <c r="F279" s="1"/>
      <c r="G279" s="1"/>
      <c r="H279" s="1"/>
      <c r="I279" s="1"/>
      <c r="J279" s="1"/>
      <c r="K279" s="1"/>
      <c r="L279" s="1"/>
    </row>
    <row r="280" spans="1:12" ht="18.75" customHeight="1">
      <c r="A280" s="51"/>
      <c r="B280" s="2"/>
      <c r="C280" s="2"/>
      <c r="D280" s="2"/>
      <c r="E280" s="1"/>
      <c r="F280" s="1"/>
      <c r="G280" s="1"/>
      <c r="H280" s="1"/>
      <c r="I280" s="1"/>
      <c r="J280" s="1"/>
      <c r="K280" s="1"/>
      <c r="L280" s="1"/>
    </row>
    <row r="281" spans="1:12" ht="18.75" customHeight="1">
      <c r="A281" s="51"/>
      <c r="B281" s="2"/>
      <c r="C281" s="2"/>
      <c r="D281" s="2"/>
      <c r="E281" s="1"/>
      <c r="F281" s="1"/>
      <c r="G281" s="1"/>
      <c r="H281" s="1"/>
      <c r="I281" s="1"/>
      <c r="J281" s="1"/>
      <c r="K281" s="1"/>
      <c r="L281" s="1"/>
    </row>
    <row r="282" spans="1:12" ht="18.75" customHeight="1">
      <c r="A282" s="51"/>
      <c r="B282" s="2"/>
      <c r="C282" s="2"/>
      <c r="D282" s="2"/>
      <c r="E282" s="1"/>
      <c r="F282" s="1"/>
      <c r="G282" s="1"/>
      <c r="H282" s="1"/>
      <c r="I282" s="1"/>
      <c r="J282" s="1"/>
      <c r="K282" s="1"/>
      <c r="L282" s="1"/>
    </row>
    <row r="283" spans="1:12" ht="18.75" customHeight="1">
      <c r="A283" s="51"/>
      <c r="B283" s="2"/>
      <c r="C283" s="2"/>
      <c r="D283" s="2"/>
      <c r="E283" s="1"/>
      <c r="F283" s="1"/>
      <c r="G283" s="1"/>
      <c r="H283" s="1"/>
      <c r="I283" s="1"/>
      <c r="J283" s="1"/>
      <c r="K283" s="1"/>
      <c r="L283" s="1"/>
    </row>
    <row r="284" spans="1:12" ht="18.75" customHeight="1">
      <c r="A284" s="51"/>
      <c r="B284" s="2"/>
      <c r="C284" s="2"/>
      <c r="D284" s="2"/>
      <c r="E284" s="1"/>
      <c r="F284" s="1"/>
      <c r="G284" s="1"/>
      <c r="H284" s="1"/>
      <c r="I284" s="1"/>
      <c r="J284" s="1"/>
      <c r="K284" s="1"/>
      <c r="L284" s="1"/>
    </row>
    <row r="285" spans="1:12" ht="18.75" customHeight="1">
      <c r="A285" s="51"/>
      <c r="B285" s="2"/>
      <c r="C285" s="2"/>
      <c r="D285" s="2"/>
      <c r="E285" s="1"/>
      <c r="F285" s="1"/>
      <c r="G285" s="1"/>
      <c r="H285" s="1"/>
      <c r="I285" s="1"/>
      <c r="J285" s="1"/>
      <c r="K285" s="1"/>
      <c r="L285" s="1"/>
    </row>
    <row r="286" spans="1:12" ht="18.75" customHeight="1">
      <c r="A286" s="51"/>
      <c r="B286" s="2"/>
      <c r="C286" s="2"/>
      <c r="D286" s="2"/>
      <c r="E286" s="1"/>
      <c r="F286" s="1"/>
      <c r="G286" s="1"/>
      <c r="H286" s="1"/>
      <c r="I286" s="1"/>
      <c r="J286" s="1"/>
      <c r="K286" s="1"/>
      <c r="L286" s="1"/>
    </row>
    <row r="287" spans="1:12" ht="18.75" customHeight="1">
      <c r="A287" s="51"/>
      <c r="B287" s="2"/>
      <c r="C287" s="2"/>
      <c r="D287" s="2"/>
      <c r="E287" s="1"/>
      <c r="F287" s="1"/>
      <c r="G287" s="1"/>
      <c r="H287" s="1"/>
      <c r="I287" s="1"/>
      <c r="J287" s="1"/>
      <c r="K287" s="1"/>
      <c r="L287" s="1"/>
    </row>
    <row r="288" spans="1:12" ht="18.75" customHeight="1">
      <c r="A288" s="51"/>
      <c r="B288" s="2"/>
      <c r="C288" s="2"/>
      <c r="D288" s="2"/>
      <c r="E288" s="1"/>
      <c r="F288" s="1"/>
      <c r="G288" s="1"/>
      <c r="H288" s="1"/>
      <c r="I288" s="1"/>
      <c r="J288" s="1"/>
      <c r="K288" s="1"/>
      <c r="L288" s="1"/>
    </row>
    <row r="289" spans="1:12" ht="18.75" customHeight="1">
      <c r="A289" s="51"/>
      <c r="B289" s="2"/>
      <c r="C289" s="2"/>
      <c r="D289" s="2"/>
      <c r="E289" s="1"/>
      <c r="F289" s="1"/>
      <c r="G289" s="1"/>
      <c r="H289" s="1"/>
      <c r="I289" s="1"/>
      <c r="J289" s="1"/>
      <c r="K289" s="1"/>
      <c r="L289" s="1"/>
    </row>
    <row r="290" spans="1:12" ht="18.75" customHeight="1">
      <c r="A290" s="51"/>
      <c r="B290" s="2"/>
      <c r="C290" s="2"/>
      <c r="D290" s="2"/>
      <c r="E290" s="1"/>
      <c r="F290" s="1"/>
      <c r="G290" s="1"/>
      <c r="H290" s="1"/>
      <c r="I290" s="1"/>
      <c r="J290" s="1"/>
      <c r="K290" s="1"/>
      <c r="L290" s="1"/>
    </row>
    <row r="291" spans="1:12" ht="18.75" customHeight="1">
      <c r="A291" s="51"/>
      <c r="B291" s="2"/>
      <c r="C291" s="2"/>
      <c r="D291" s="2"/>
      <c r="E291" s="1"/>
      <c r="F291" s="1"/>
      <c r="G291" s="1"/>
      <c r="H291" s="1"/>
      <c r="I291" s="1"/>
      <c r="J291" s="1"/>
      <c r="K291" s="1"/>
      <c r="L291" s="1"/>
    </row>
    <row r="292" spans="1:12" ht="18.75" customHeight="1">
      <c r="A292" s="51"/>
      <c r="B292" s="2"/>
      <c r="C292" s="2"/>
      <c r="D292" s="2"/>
      <c r="E292" s="1"/>
      <c r="F292" s="1"/>
      <c r="G292" s="1"/>
      <c r="H292" s="1"/>
      <c r="I292" s="1"/>
      <c r="J292" s="1"/>
      <c r="K292" s="1"/>
      <c r="L292" s="1"/>
    </row>
    <row r="293" spans="1:12" ht="18.75" customHeight="1">
      <c r="A293" s="51"/>
      <c r="B293" s="2"/>
      <c r="C293" s="2"/>
      <c r="D293" s="2"/>
      <c r="E293" s="1"/>
      <c r="F293" s="1"/>
      <c r="G293" s="1"/>
      <c r="H293" s="1"/>
      <c r="I293" s="1"/>
      <c r="J293" s="1"/>
      <c r="K293" s="1"/>
      <c r="L293" s="1"/>
    </row>
    <row r="294" spans="1:12" ht="18.75" customHeight="1">
      <c r="A294" s="51"/>
      <c r="B294" s="2"/>
      <c r="C294" s="2"/>
      <c r="D294" s="2"/>
      <c r="E294" s="1"/>
      <c r="F294" s="1"/>
      <c r="G294" s="1"/>
      <c r="H294" s="1"/>
      <c r="I294" s="1"/>
      <c r="J294" s="1"/>
      <c r="K294" s="1"/>
      <c r="L294" s="1"/>
    </row>
    <row r="295" spans="1:12" ht="18.75" customHeight="1">
      <c r="A295" s="51"/>
      <c r="B295" s="2"/>
      <c r="C295" s="2"/>
      <c r="D295" s="2"/>
      <c r="E295" s="1"/>
      <c r="F295" s="1"/>
      <c r="G295" s="1"/>
      <c r="H295" s="1"/>
      <c r="I295" s="1"/>
      <c r="J295" s="1"/>
      <c r="K295" s="1"/>
      <c r="L295" s="1"/>
    </row>
    <row r="296" spans="1:12" ht="18.75" customHeight="1">
      <c r="A296" s="51"/>
      <c r="B296" s="2"/>
      <c r="C296" s="2"/>
      <c r="D296" s="2"/>
      <c r="E296" s="1"/>
      <c r="F296" s="1"/>
      <c r="G296" s="1"/>
      <c r="H296" s="1"/>
      <c r="I296" s="1"/>
      <c r="J296" s="1"/>
      <c r="K296" s="1"/>
      <c r="L296" s="1"/>
    </row>
    <row r="297" spans="1:12" ht="18.75" customHeight="1">
      <c r="A297" s="51"/>
      <c r="B297" s="2"/>
      <c r="C297" s="2"/>
      <c r="D297" s="2"/>
      <c r="E297" s="1"/>
      <c r="F297" s="1"/>
      <c r="G297" s="1"/>
      <c r="H297" s="1"/>
      <c r="I297" s="1"/>
      <c r="J297" s="1"/>
      <c r="K297" s="1"/>
      <c r="L297" s="1"/>
    </row>
    <row r="298" spans="1:12" ht="18.75" customHeight="1">
      <c r="A298" s="51"/>
      <c r="B298" s="2"/>
      <c r="C298" s="2"/>
      <c r="D298" s="2"/>
      <c r="E298" s="1"/>
      <c r="F298" s="1"/>
      <c r="G298" s="1"/>
      <c r="H298" s="1"/>
      <c r="I298" s="1"/>
      <c r="J298" s="1"/>
      <c r="K298" s="1"/>
      <c r="L298" s="1"/>
    </row>
    <row r="299" spans="1:12" ht="18.75" customHeight="1">
      <c r="A299" s="51"/>
      <c r="B299" s="2"/>
      <c r="C299" s="2"/>
      <c r="D299" s="2"/>
      <c r="E299" s="1"/>
      <c r="F299" s="1"/>
      <c r="G299" s="1"/>
      <c r="H299" s="1"/>
      <c r="I299" s="1"/>
      <c r="J299" s="1"/>
      <c r="K299" s="1"/>
      <c r="L299" s="1"/>
    </row>
    <row r="300" spans="1:12" ht="18.75" customHeight="1">
      <c r="A300" s="51"/>
      <c r="B300" s="2"/>
      <c r="C300" s="2"/>
      <c r="D300" s="2"/>
      <c r="E300" s="1"/>
      <c r="F300" s="1"/>
      <c r="G300" s="1"/>
      <c r="H300" s="1"/>
      <c r="I300" s="1"/>
      <c r="J300" s="1"/>
      <c r="K300" s="1"/>
      <c r="L300" s="1"/>
    </row>
    <row r="301" spans="1:12" ht="18.75" customHeight="1">
      <c r="A301" s="51"/>
      <c r="B301" s="2"/>
      <c r="C301" s="2"/>
      <c r="D301" s="2"/>
      <c r="E301" s="1"/>
      <c r="F301" s="1"/>
      <c r="G301" s="1"/>
      <c r="H301" s="1"/>
      <c r="I301" s="1"/>
      <c r="J301" s="1"/>
      <c r="K301" s="1"/>
      <c r="L301" s="1"/>
    </row>
    <row r="302" spans="1:12" ht="18.75" customHeight="1">
      <c r="A302" s="51"/>
      <c r="B302" s="2"/>
      <c r="C302" s="2"/>
      <c r="D302" s="2"/>
      <c r="E302" s="1"/>
      <c r="F302" s="1"/>
      <c r="G302" s="1"/>
      <c r="H302" s="1"/>
      <c r="I302" s="1"/>
      <c r="J302" s="1"/>
      <c r="K302" s="1"/>
      <c r="L302" s="1"/>
    </row>
    <row r="303" spans="1:12" ht="18.75" customHeight="1">
      <c r="A303" s="51"/>
      <c r="B303" s="2"/>
      <c r="C303" s="2"/>
      <c r="D303" s="2"/>
      <c r="E303" s="1"/>
      <c r="F303" s="1"/>
      <c r="G303" s="1"/>
      <c r="H303" s="1"/>
      <c r="I303" s="1"/>
      <c r="J303" s="1"/>
      <c r="K303" s="1"/>
      <c r="L303" s="1"/>
    </row>
    <row r="304" spans="1:12" ht="18.75" customHeight="1">
      <c r="A304" s="51"/>
      <c r="B304" s="2"/>
      <c r="C304" s="2"/>
      <c r="D304" s="2"/>
      <c r="E304" s="1"/>
      <c r="F304" s="1"/>
      <c r="G304" s="1"/>
      <c r="H304" s="1"/>
      <c r="I304" s="1"/>
      <c r="J304" s="1"/>
      <c r="K304" s="1"/>
      <c r="L304" s="1"/>
    </row>
    <row r="305" spans="1:12" ht="18.75" customHeight="1">
      <c r="A305" s="51"/>
      <c r="B305" s="2"/>
      <c r="C305" s="2"/>
      <c r="D305" s="2"/>
      <c r="E305" s="1"/>
      <c r="F305" s="1"/>
      <c r="G305" s="1"/>
      <c r="H305" s="1"/>
      <c r="I305" s="1"/>
      <c r="J305" s="1"/>
      <c r="K305" s="1"/>
      <c r="L305" s="1"/>
    </row>
    <row r="306" spans="1:12" ht="18.75" customHeight="1">
      <c r="A306" s="51"/>
      <c r="B306" s="2"/>
      <c r="C306" s="2"/>
      <c r="D306" s="2"/>
      <c r="E306" s="1"/>
      <c r="F306" s="1"/>
      <c r="G306" s="1"/>
      <c r="H306" s="1"/>
      <c r="I306" s="1"/>
      <c r="J306" s="1"/>
      <c r="K306" s="1"/>
      <c r="L306" s="1"/>
    </row>
    <row r="307" spans="1:12" ht="18.75" customHeight="1">
      <c r="A307" s="51"/>
      <c r="B307" s="2"/>
      <c r="C307" s="2"/>
      <c r="D307" s="2"/>
      <c r="E307" s="1"/>
      <c r="F307" s="1"/>
      <c r="G307" s="1"/>
      <c r="H307" s="1"/>
      <c r="I307" s="1"/>
      <c r="J307" s="1"/>
      <c r="K307" s="1"/>
      <c r="L307" s="1"/>
    </row>
    <row r="308" spans="1:12" ht="18.75" customHeight="1">
      <c r="A308" s="51"/>
      <c r="B308" s="2"/>
      <c r="C308" s="2"/>
      <c r="D308" s="2"/>
      <c r="E308" s="1"/>
      <c r="F308" s="1"/>
      <c r="G308" s="1"/>
      <c r="H308" s="1"/>
      <c r="I308" s="1"/>
      <c r="J308" s="1"/>
      <c r="K308" s="1"/>
      <c r="L308" s="1"/>
    </row>
    <row r="309" spans="1:12" ht="18.75" customHeight="1">
      <c r="A309" s="51"/>
      <c r="B309" s="2"/>
      <c r="C309" s="2"/>
      <c r="D309" s="2"/>
      <c r="E309" s="1"/>
      <c r="F309" s="1"/>
      <c r="G309" s="1"/>
      <c r="H309" s="1"/>
      <c r="I309" s="1"/>
      <c r="J309" s="1"/>
      <c r="K309" s="1"/>
      <c r="L309" s="1"/>
    </row>
    <row r="310" spans="1:12" ht="18.75" customHeight="1">
      <c r="A310" s="51"/>
      <c r="B310" s="2"/>
      <c r="C310" s="2"/>
      <c r="D310" s="2"/>
      <c r="E310" s="1"/>
      <c r="F310" s="1"/>
      <c r="G310" s="1"/>
      <c r="H310" s="1"/>
      <c r="I310" s="1"/>
      <c r="J310" s="1"/>
      <c r="K310" s="1"/>
      <c r="L310" s="1"/>
    </row>
    <row r="311" spans="1:12" ht="18.75" customHeight="1">
      <c r="A311" s="51"/>
      <c r="B311" s="2"/>
      <c r="C311" s="2"/>
      <c r="D311" s="2"/>
      <c r="E311" s="1"/>
      <c r="F311" s="1"/>
      <c r="G311" s="1"/>
      <c r="H311" s="1"/>
      <c r="I311" s="1"/>
      <c r="J311" s="1"/>
      <c r="K311" s="1"/>
      <c r="L311" s="1"/>
    </row>
    <row r="312" spans="1:12" ht="18.75" customHeight="1">
      <c r="A312" s="51"/>
      <c r="B312" s="2"/>
      <c r="C312" s="2"/>
      <c r="D312" s="2"/>
      <c r="E312" s="1"/>
      <c r="F312" s="1"/>
      <c r="G312" s="1"/>
      <c r="H312" s="1"/>
      <c r="I312" s="1"/>
      <c r="J312" s="1"/>
      <c r="K312" s="1"/>
      <c r="L312" s="1"/>
    </row>
    <row r="313" spans="1:12" ht="18.75" customHeight="1">
      <c r="A313" s="51"/>
      <c r="B313" s="2"/>
      <c r="C313" s="2"/>
      <c r="D313" s="2"/>
      <c r="E313" s="1"/>
      <c r="F313" s="1"/>
      <c r="G313" s="1"/>
      <c r="H313" s="1"/>
      <c r="I313" s="1"/>
      <c r="J313" s="1"/>
      <c r="K313" s="1"/>
      <c r="L313" s="1"/>
    </row>
    <row r="314" spans="1:12" ht="18.75" customHeight="1">
      <c r="A314" s="51"/>
      <c r="B314" s="2"/>
      <c r="C314" s="2"/>
      <c r="D314" s="2"/>
      <c r="E314" s="1"/>
      <c r="F314" s="1"/>
      <c r="G314" s="1"/>
      <c r="H314" s="1"/>
      <c r="I314" s="1"/>
      <c r="J314" s="1"/>
      <c r="K314" s="1"/>
      <c r="L314" s="1"/>
    </row>
    <row r="315" spans="1:12" ht="18.75" customHeight="1">
      <c r="A315" s="51"/>
      <c r="B315" s="2"/>
      <c r="C315" s="2"/>
      <c r="D315" s="2"/>
      <c r="E315" s="1"/>
      <c r="F315" s="1"/>
      <c r="G315" s="1"/>
      <c r="H315" s="1"/>
      <c r="I315" s="1"/>
      <c r="J315" s="1"/>
      <c r="K315" s="1"/>
      <c r="L315" s="1"/>
    </row>
    <row r="316" spans="1:12" ht="18.75" customHeight="1">
      <c r="A316" s="51"/>
      <c r="B316" s="2"/>
      <c r="C316" s="2"/>
      <c r="D316" s="2"/>
      <c r="E316" s="1"/>
      <c r="F316" s="1"/>
      <c r="G316" s="1"/>
      <c r="H316" s="1"/>
      <c r="I316" s="1"/>
      <c r="J316" s="1"/>
      <c r="K316" s="1"/>
      <c r="L316" s="1"/>
    </row>
    <row r="317" spans="1:12" ht="18.75" customHeight="1">
      <c r="A317" s="51"/>
      <c r="B317" s="2"/>
      <c r="C317" s="2"/>
      <c r="D317" s="2"/>
      <c r="E317" s="1"/>
      <c r="F317" s="1"/>
      <c r="G317" s="1"/>
      <c r="H317" s="1"/>
      <c r="I317" s="1"/>
      <c r="J317" s="1"/>
      <c r="K317" s="1"/>
      <c r="L317" s="1"/>
    </row>
    <row r="318" spans="1:12" ht="18.75" customHeight="1">
      <c r="A318" s="51"/>
      <c r="B318" s="2"/>
      <c r="C318" s="2"/>
      <c r="D318" s="2"/>
      <c r="E318" s="1"/>
      <c r="F318" s="1"/>
      <c r="G318" s="1"/>
      <c r="H318" s="1"/>
      <c r="I318" s="1"/>
      <c r="J318" s="1"/>
      <c r="K318" s="1"/>
      <c r="L318" s="1"/>
    </row>
    <row r="319" spans="1:12" ht="18.75" customHeight="1">
      <c r="A319" s="51"/>
      <c r="B319" s="2"/>
      <c r="C319" s="2"/>
      <c r="D319" s="2"/>
      <c r="E319" s="1"/>
      <c r="F319" s="1"/>
      <c r="G319" s="1"/>
      <c r="H319" s="1"/>
      <c r="I319" s="1"/>
      <c r="J319" s="1"/>
      <c r="K319" s="1"/>
      <c r="L319" s="1"/>
    </row>
    <row r="320" spans="1:12" ht="18.75" customHeight="1">
      <c r="A320" s="51"/>
      <c r="B320" s="2"/>
      <c r="C320" s="2"/>
      <c r="D320" s="2"/>
      <c r="E320" s="1"/>
      <c r="F320" s="1"/>
      <c r="G320" s="1"/>
      <c r="H320" s="1"/>
      <c r="I320" s="1"/>
      <c r="J320" s="1"/>
      <c r="K320" s="1"/>
      <c r="L320" s="1"/>
    </row>
    <row r="321" spans="1:12" ht="18.75" customHeight="1">
      <c r="A321" s="51"/>
      <c r="B321" s="2"/>
      <c r="C321" s="2"/>
      <c r="D321" s="2"/>
      <c r="E321" s="1"/>
      <c r="F321" s="1"/>
      <c r="G321" s="1"/>
      <c r="H321" s="1"/>
      <c r="I321" s="1"/>
      <c r="J321" s="1"/>
      <c r="K321" s="1"/>
      <c r="L321" s="1"/>
    </row>
    <row r="322" spans="1:12" ht="18.75" customHeight="1">
      <c r="A322" s="51"/>
      <c r="B322" s="2"/>
      <c r="C322" s="2"/>
      <c r="D322" s="2"/>
      <c r="E322" s="1"/>
      <c r="F322" s="1"/>
      <c r="G322" s="1"/>
      <c r="H322" s="1"/>
      <c r="I322" s="1"/>
      <c r="J322" s="1"/>
      <c r="K322" s="1"/>
      <c r="L322" s="1"/>
    </row>
    <row r="323" spans="1:12" ht="18.75" customHeight="1">
      <c r="A323" s="51"/>
      <c r="B323" s="2"/>
      <c r="C323" s="2"/>
      <c r="D323" s="2"/>
      <c r="E323" s="1"/>
      <c r="F323" s="1"/>
      <c r="G323" s="1"/>
      <c r="H323" s="1"/>
      <c r="I323" s="1"/>
      <c r="J323" s="1"/>
      <c r="K323" s="1"/>
      <c r="L323" s="1"/>
    </row>
    <row r="324" spans="1:12" ht="18.75" customHeight="1">
      <c r="A324" s="51"/>
      <c r="B324" s="2"/>
      <c r="C324" s="2"/>
      <c r="D324" s="2"/>
      <c r="E324" s="1"/>
      <c r="F324" s="1"/>
      <c r="G324" s="1"/>
      <c r="H324" s="1"/>
      <c r="I324" s="1"/>
      <c r="J324" s="1"/>
      <c r="K324" s="1"/>
      <c r="L324" s="1"/>
    </row>
    <row r="325" spans="1:12" ht="18.75" customHeight="1">
      <c r="A325" s="51"/>
      <c r="B325" s="2"/>
      <c r="C325" s="2"/>
      <c r="D325" s="2"/>
      <c r="E325" s="1"/>
      <c r="F325" s="1"/>
      <c r="G325" s="1"/>
      <c r="H325" s="1"/>
      <c r="I325" s="1"/>
      <c r="J325" s="1"/>
      <c r="K325" s="1"/>
      <c r="L325" s="1"/>
    </row>
    <row r="326" spans="1:12" ht="18.75" customHeight="1">
      <c r="A326" s="51"/>
      <c r="B326" s="2"/>
      <c r="C326" s="2"/>
      <c r="D326" s="2"/>
      <c r="E326" s="1"/>
      <c r="F326" s="1"/>
      <c r="G326" s="1"/>
      <c r="H326" s="1"/>
      <c r="I326" s="1"/>
      <c r="J326" s="1"/>
      <c r="K326" s="1"/>
      <c r="L326" s="1"/>
    </row>
    <row r="327" spans="1:12" ht="18.75" customHeight="1">
      <c r="A327" s="51"/>
      <c r="B327" s="2"/>
      <c r="C327" s="2"/>
      <c r="D327" s="2"/>
      <c r="E327" s="1"/>
      <c r="F327" s="1"/>
      <c r="G327" s="1"/>
      <c r="H327" s="1"/>
      <c r="I327" s="1"/>
      <c r="J327" s="1"/>
      <c r="K327" s="1"/>
      <c r="L327" s="1"/>
    </row>
    <row r="328" spans="1:12" ht="18.75" customHeight="1">
      <c r="A328" s="51"/>
      <c r="B328" s="2"/>
      <c r="C328" s="2"/>
      <c r="D328" s="2"/>
      <c r="E328" s="1"/>
      <c r="F328" s="1"/>
      <c r="G328" s="1"/>
      <c r="H328" s="1"/>
      <c r="I328" s="1"/>
      <c r="J328" s="1"/>
      <c r="K328" s="1"/>
      <c r="L328" s="1"/>
    </row>
    <row r="329" spans="1:12" ht="18.75" customHeight="1">
      <c r="A329" s="51"/>
      <c r="B329" s="2"/>
      <c r="C329" s="2"/>
      <c r="D329" s="2"/>
      <c r="E329" s="1"/>
      <c r="F329" s="1"/>
      <c r="G329" s="1"/>
      <c r="H329" s="1"/>
      <c r="I329" s="1"/>
      <c r="J329" s="1"/>
      <c r="K329" s="1"/>
      <c r="L329" s="1"/>
    </row>
    <row r="330" spans="1:12" ht="18.75" customHeight="1">
      <c r="A330" s="51"/>
      <c r="B330" s="2"/>
      <c r="C330" s="2"/>
      <c r="D330" s="2"/>
      <c r="E330" s="1"/>
      <c r="F330" s="1"/>
      <c r="G330" s="1"/>
      <c r="H330" s="1"/>
      <c r="I330" s="1"/>
      <c r="J330" s="1"/>
      <c r="K330" s="1"/>
      <c r="L330" s="1"/>
    </row>
    <row r="331" spans="1:12" ht="18.75" customHeight="1">
      <c r="A331" s="51"/>
      <c r="B331" s="2"/>
      <c r="C331" s="2"/>
      <c r="D331" s="2"/>
      <c r="E331" s="1"/>
      <c r="F331" s="1"/>
      <c r="G331" s="1"/>
      <c r="H331" s="1"/>
      <c r="I331" s="1"/>
      <c r="J331" s="1"/>
      <c r="K331" s="1"/>
      <c r="L331" s="1"/>
    </row>
    <row r="332" spans="1:12" ht="18.75" customHeight="1">
      <c r="A332" s="51"/>
      <c r="B332" s="2"/>
      <c r="C332" s="2"/>
      <c r="D332" s="2"/>
      <c r="E332" s="1"/>
      <c r="F332" s="1"/>
      <c r="G332" s="1"/>
      <c r="H332" s="1"/>
      <c r="I332" s="1"/>
      <c r="J332" s="1"/>
      <c r="K332" s="1"/>
      <c r="L332" s="1"/>
    </row>
    <row r="333" spans="1:12" ht="18.75" customHeight="1">
      <c r="A333" s="51"/>
      <c r="B333" s="2"/>
      <c r="C333" s="2"/>
      <c r="D333" s="2"/>
      <c r="E333" s="1"/>
      <c r="F333" s="1"/>
      <c r="G333" s="1"/>
      <c r="H333" s="1"/>
      <c r="I333" s="1"/>
      <c r="J333" s="1"/>
      <c r="K333" s="1"/>
      <c r="L333" s="1"/>
    </row>
    <row r="334" spans="1:12" ht="18.75" customHeight="1">
      <c r="A334" s="51"/>
      <c r="B334" s="2"/>
      <c r="C334" s="2"/>
      <c r="D334" s="2"/>
      <c r="E334" s="1"/>
      <c r="F334" s="1"/>
      <c r="G334" s="1"/>
      <c r="H334" s="1"/>
      <c r="I334" s="1"/>
      <c r="J334" s="1"/>
      <c r="K334" s="1"/>
      <c r="L334" s="1"/>
    </row>
    <row r="335" spans="1:12" ht="18.75" customHeight="1">
      <c r="A335" s="51"/>
      <c r="B335" s="2"/>
      <c r="C335" s="2"/>
      <c r="D335" s="2"/>
      <c r="E335" s="1"/>
      <c r="F335" s="1"/>
      <c r="G335" s="1"/>
      <c r="H335" s="1"/>
      <c r="I335" s="1"/>
      <c r="J335" s="1"/>
      <c r="K335" s="1"/>
      <c r="L335" s="1"/>
    </row>
    <row r="336" spans="1:12" ht="18.75" customHeight="1">
      <c r="A336" s="51"/>
      <c r="B336" s="2"/>
      <c r="C336" s="2"/>
      <c r="D336" s="2"/>
      <c r="E336" s="1"/>
      <c r="F336" s="1"/>
      <c r="G336" s="1"/>
      <c r="H336" s="1"/>
      <c r="I336" s="1"/>
      <c r="J336" s="1"/>
      <c r="K336" s="1"/>
      <c r="L336" s="1"/>
    </row>
    <row r="337" spans="1:12" ht="18.75" customHeight="1">
      <c r="A337" s="51"/>
      <c r="B337" s="2"/>
      <c r="C337" s="2"/>
      <c r="D337" s="2"/>
      <c r="E337" s="1"/>
      <c r="F337" s="1"/>
      <c r="G337" s="1"/>
      <c r="H337" s="1"/>
      <c r="I337" s="1"/>
      <c r="J337" s="1"/>
      <c r="K337" s="1"/>
      <c r="L337" s="1"/>
    </row>
    <row r="338" spans="1:12" ht="18.75" customHeight="1">
      <c r="A338" s="51"/>
      <c r="B338" s="2"/>
      <c r="C338" s="2"/>
      <c r="D338" s="2"/>
      <c r="E338" s="1"/>
      <c r="F338" s="1"/>
      <c r="G338" s="1"/>
      <c r="H338" s="1"/>
      <c r="I338" s="1"/>
      <c r="J338" s="1"/>
      <c r="K338" s="1"/>
      <c r="L338" s="1"/>
    </row>
    <row r="339" spans="1:12" ht="18.75" customHeight="1">
      <c r="A339" s="51"/>
      <c r="B339" s="2"/>
      <c r="C339" s="2"/>
      <c r="D339" s="2"/>
      <c r="E339" s="1"/>
      <c r="F339" s="1"/>
      <c r="G339" s="1"/>
      <c r="H339" s="1"/>
      <c r="I339" s="1"/>
      <c r="J339" s="1"/>
      <c r="K339" s="1"/>
      <c r="L339" s="1"/>
    </row>
    <row r="340" spans="1:12" ht="18.75" customHeight="1">
      <c r="A340" s="51"/>
      <c r="B340" s="2"/>
      <c r="C340" s="2"/>
      <c r="D340" s="2"/>
      <c r="E340" s="1"/>
      <c r="F340" s="1"/>
      <c r="G340" s="1"/>
      <c r="H340" s="1"/>
      <c r="I340" s="1"/>
      <c r="J340" s="1"/>
      <c r="K340" s="1"/>
      <c r="L340" s="1"/>
    </row>
    <row r="341" spans="1:12" ht="18.75" customHeight="1">
      <c r="A341" s="51"/>
      <c r="B341" s="2"/>
      <c r="C341" s="2"/>
      <c r="D341" s="2"/>
      <c r="E341" s="1"/>
      <c r="F341" s="1"/>
      <c r="G341" s="1"/>
      <c r="H341" s="1"/>
      <c r="I341" s="1"/>
      <c r="J341" s="1"/>
      <c r="K341" s="1"/>
      <c r="L341" s="1"/>
    </row>
    <row r="342" spans="1:12" ht="18.75" customHeight="1">
      <c r="A342" s="51"/>
      <c r="B342" s="2"/>
      <c r="C342" s="2"/>
      <c r="D342" s="2"/>
      <c r="E342" s="1"/>
      <c r="F342" s="1"/>
      <c r="G342" s="1"/>
      <c r="H342" s="1"/>
      <c r="I342" s="1"/>
      <c r="J342" s="1"/>
      <c r="K342" s="1"/>
      <c r="L342" s="1"/>
    </row>
    <row r="343" spans="1:12" ht="18.75" customHeight="1">
      <c r="A343" s="51"/>
      <c r="B343" s="2"/>
      <c r="C343" s="2"/>
      <c r="D343" s="2"/>
      <c r="E343" s="1"/>
      <c r="F343" s="1"/>
      <c r="G343" s="1"/>
      <c r="H343" s="1"/>
      <c r="I343" s="1"/>
      <c r="J343" s="1"/>
      <c r="K343" s="1"/>
      <c r="L343" s="1"/>
    </row>
    <row r="344" spans="1:12" ht="18.75" customHeight="1">
      <c r="A344" s="51"/>
      <c r="B344" s="2"/>
      <c r="C344" s="2"/>
      <c r="D344" s="2"/>
      <c r="E344" s="1"/>
      <c r="F344" s="1"/>
      <c r="G344" s="1"/>
      <c r="H344" s="1"/>
      <c r="I344" s="1"/>
      <c r="J344" s="1"/>
      <c r="K344" s="1"/>
      <c r="L344" s="1"/>
    </row>
    <row r="345" spans="1:12" ht="18.75" customHeight="1">
      <c r="A345" s="51"/>
      <c r="B345" s="2"/>
      <c r="C345" s="2"/>
      <c r="D345" s="2"/>
      <c r="E345" s="1"/>
      <c r="F345" s="1"/>
      <c r="G345" s="1"/>
      <c r="H345" s="1"/>
      <c r="I345" s="1"/>
      <c r="J345" s="1"/>
      <c r="K345" s="1"/>
      <c r="L345" s="1"/>
    </row>
    <row r="346" spans="1:12" ht="18.75" customHeight="1">
      <c r="A346" s="51"/>
      <c r="B346" s="2"/>
      <c r="C346" s="2"/>
      <c r="D346" s="2"/>
      <c r="E346" s="1"/>
      <c r="F346" s="1"/>
      <c r="G346" s="1"/>
      <c r="H346" s="1"/>
      <c r="I346" s="1"/>
      <c r="J346" s="1"/>
      <c r="K346" s="1"/>
      <c r="L346" s="1"/>
    </row>
    <row r="347" spans="1:12" ht="18.75" customHeight="1">
      <c r="A347" s="51"/>
      <c r="B347" s="2"/>
      <c r="C347" s="2"/>
      <c r="D347" s="2"/>
      <c r="E347" s="1"/>
      <c r="F347" s="1"/>
      <c r="G347" s="1"/>
      <c r="H347" s="1"/>
      <c r="I347" s="1"/>
      <c r="J347" s="1"/>
      <c r="K347" s="1"/>
      <c r="L347" s="1"/>
    </row>
    <row r="348" spans="1:12" ht="18.75" customHeight="1">
      <c r="A348" s="51"/>
      <c r="B348" s="2"/>
      <c r="C348" s="2"/>
      <c r="D348" s="2"/>
      <c r="E348" s="1"/>
      <c r="F348" s="1"/>
      <c r="G348" s="1"/>
      <c r="H348" s="1"/>
      <c r="I348" s="1"/>
      <c r="J348" s="1"/>
      <c r="K348" s="1"/>
      <c r="L348" s="1"/>
    </row>
    <row r="349" spans="1:12" ht="18.75" customHeight="1">
      <c r="A349" s="51"/>
      <c r="B349" s="2"/>
      <c r="C349" s="2"/>
      <c r="D349" s="2"/>
      <c r="E349" s="1"/>
      <c r="F349" s="1"/>
      <c r="G349" s="1"/>
      <c r="H349" s="1"/>
      <c r="I349" s="1"/>
      <c r="J349" s="1"/>
      <c r="K349" s="1"/>
      <c r="L349" s="1"/>
    </row>
    <row r="350" spans="1:12" ht="18.75" customHeight="1">
      <c r="A350" s="51"/>
      <c r="B350" s="2"/>
      <c r="C350" s="2"/>
      <c r="D350" s="2"/>
      <c r="E350" s="1"/>
      <c r="F350" s="1"/>
      <c r="G350" s="1"/>
      <c r="H350" s="1"/>
      <c r="I350" s="1"/>
      <c r="J350" s="1"/>
      <c r="K350" s="1"/>
      <c r="L350" s="1"/>
    </row>
    <row r="351" spans="1:12" ht="18.75" customHeight="1">
      <c r="A351" s="51"/>
      <c r="B351" s="2"/>
      <c r="C351" s="2"/>
      <c r="D351" s="2"/>
      <c r="E351" s="1"/>
      <c r="F351" s="1"/>
      <c r="G351" s="1"/>
      <c r="H351" s="1"/>
      <c r="I351" s="1"/>
      <c r="J351" s="1"/>
      <c r="K351" s="1"/>
      <c r="L351" s="1"/>
    </row>
    <row r="352" spans="1:12" ht="18.75" customHeight="1">
      <c r="A352" s="51"/>
      <c r="B352" s="2"/>
      <c r="C352" s="2"/>
      <c r="D352" s="2"/>
      <c r="E352" s="1"/>
      <c r="F352" s="1"/>
      <c r="G352" s="1"/>
      <c r="H352" s="1"/>
      <c r="I352" s="1"/>
      <c r="J352" s="1"/>
      <c r="K352" s="1"/>
      <c r="L352" s="1"/>
    </row>
    <row r="353" spans="1:12" ht="18.75" customHeight="1">
      <c r="A353" s="51"/>
      <c r="B353" s="2"/>
      <c r="C353" s="2"/>
      <c r="D353" s="2"/>
      <c r="E353" s="1"/>
      <c r="F353" s="1"/>
      <c r="G353" s="1"/>
      <c r="H353" s="1"/>
      <c r="I353" s="1"/>
      <c r="J353" s="1"/>
      <c r="K353" s="1"/>
      <c r="L353" s="1"/>
    </row>
    <row r="354" spans="1:12" ht="18.75" customHeight="1">
      <c r="A354" s="51"/>
      <c r="B354" s="2"/>
      <c r="C354" s="2"/>
      <c r="D354" s="2"/>
      <c r="E354" s="1"/>
      <c r="F354" s="1"/>
      <c r="G354" s="1"/>
      <c r="H354" s="1"/>
      <c r="I354" s="1"/>
      <c r="J354" s="1"/>
      <c r="K354" s="1"/>
      <c r="L354" s="1"/>
    </row>
    <row r="355" spans="1:12" ht="18.75" customHeight="1">
      <c r="A355" s="51"/>
      <c r="B355" s="2"/>
      <c r="C355" s="2"/>
      <c r="D355" s="2"/>
      <c r="E355" s="1"/>
      <c r="F355" s="1"/>
      <c r="G355" s="1"/>
      <c r="H355" s="1"/>
      <c r="I355" s="1"/>
      <c r="J355" s="1"/>
      <c r="K355" s="1"/>
      <c r="L355" s="1"/>
    </row>
    <row r="356" spans="1:12" ht="18.75" customHeight="1">
      <c r="A356" s="51"/>
      <c r="B356" s="2"/>
      <c r="C356" s="2"/>
      <c r="D356" s="2"/>
      <c r="E356" s="1"/>
      <c r="F356" s="1"/>
      <c r="G356" s="1"/>
      <c r="H356" s="1"/>
      <c r="I356" s="1"/>
      <c r="J356" s="1"/>
      <c r="K356" s="1"/>
      <c r="L356" s="1"/>
    </row>
    <row r="357" spans="1:12" ht="18.75" customHeight="1">
      <c r="A357" s="51"/>
      <c r="B357" s="2"/>
      <c r="C357" s="2"/>
      <c r="D357" s="2"/>
      <c r="E357" s="1"/>
      <c r="F357" s="1"/>
      <c r="G357" s="1"/>
      <c r="H357" s="1"/>
      <c r="I357" s="1"/>
      <c r="J357" s="1"/>
      <c r="K357" s="1"/>
      <c r="L357" s="1"/>
    </row>
    <row r="358" spans="1:12" ht="18.75" customHeight="1">
      <c r="A358" s="51"/>
      <c r="B358" s="2"/>
      <c r="C358" s="2"/>
      <c r="D358" s="2"/>
      <c r="E358" s="1"/>
      <c r="F358" s="1"/>
      <c r="G358" s="1"/>
      <c r="H358" s="1"/>
      <c r="I358" s="1"/>
      <c r="J358" s="1"/>
      <c r="K358" s="1"/>
      <c r="L358" s="1"/>
    </row>
    <row r="359" spans="1:12" ht="18.75" customHeight="1">
      <c r="A359" s="51"/>
      <c r="B359" s="2"/>
      <c r="C359" s="2"/>
      <c r="D359" s="2"/>
      <c r="E359" s="1"/>
      <c r="F359" s="1"/>
      <c r="G359" s="1"/>
      <c r="H359" s="1"/>
      <c r="I359" s="1"/>
      <c r="J359" s="1"/>
      <c r="K359" s="1"/>
      <c r="L359" s="1"/>
    </row>
    <row r="360" spans="1:12" ht="18.75" customHeight="1">
      <c r="A360" s="51"/>
      <c r="B360" s="2"/>
      <c r="C360" s="2"/>
      <c r="D360" s="2"/>
      <c r="E360" s="1"/>
      <c r="F360" s="1"/>
      <c r="G360" s="1"/>
      <c r="H360" s="1"/>
      <c r="I360" s="1"/>
      <c r="J360" s="1"/>
      <c r="K360" s="1"/>
      <c r="L360" s="1"/>
    </row>
    <row r="361" spans="1:12" ht="18.75" customHeight="1">
      <c r="A361" s="51"/>
      <c r="B361" s="2"/>
      <c r="C361" s="2"/>
      <c r="D361" s="2"/>
      <c r="E361" s="1"/>
      <c r="F361" s="1"/>
      <c r="G361" s="1"/>
      <c r="H361" s="1"/>
      <c r="I361" s="1"/>
      <c r="J361" s="1"/>
      <c r="K361" s="1"/>
      <c r="L361" s="1"/>
    </row>
    <row r="362" spans="1:12" ht="18.75" customHeight="1">
      <c r="A362" s="51"/>
      <c r="B362" s="2"/>
      <c r="C362" s="2"/>
      <c r="D362" s="2"/>
      <c r="E362" s="1"/>
      <c r="F362" s="1"/>
      <c r="G362" s="1"/>
      <c r="H362" s="1"/>
      <c r="I362" s="1"/>
      <c r="J362" s="1"/>
      <c r="K362" s="1"/>
      <c r="L362" s="1"/>
    </row>
    <row r="363" spans="1:12" ht="18.75" customHeight="1">
      <c r="A363" s="51"/>
      <c r="B363" s="2"/>
      <c r="C363" s="2"/>
      <c r="D363" s="2"/>
      <c r="E363" s="1"/>
      <c r="F363" s="1"/>
      <c r="G363" s="1"/>
      <c r="H363" s="1"/>
      <c r="I363" s="1"/>
      <c r="J363" s="1"/>
      <c r="K363" s="1"/>
      <c r="L363" s="1"/>
    </row>
    <row r="364" spans="1:12" ht="18.75" customHeight="1">
      <c r="A364" s="51"/>
      <c r="B364" s="2"/>
      <c r="C364" s="2"/>
      <c r="D364" s="2"/>
      <c r="E364" s="1"/>
      <c r="F364" s="1"/>
      <c r="G364" s="1"/>
      <c r="H364" s="1"/>
      <c r="I364" s="1"/>
      <c r="J364" s="1"/>
      <c r="K364" s="1"/>
      <c r="L364" s="1"/>
    </row>
    <row r="365" spans="1:12" ht="18.75" customHeight="1">
      <c r="A365" s="51"/>
      <c r="B365" s="2"/>
      <c r="C365" s="2"/>
      <c r="D365" s="2"/>
      <c r="E365" s="1"/>
      <c r="F365" s="1"/>
      <c r="G365" s="1"/>
      <c r="H365" s="1"/>
      <c r="I365" s="1"/>
      <c r="J365" s="1"/>
      <c r="K365" s="1"/>
      <c r="L365" s="1"/>
    </row>
    <row r="366" spans="1:12" ht="18.75" customHeight="1">
      <c r="A366" s="51"/>
      <c r="B366" s="2"/>
      <c r="C366" s="2"/>
      <c r="D366" s="2"/>
      <c r="E366" s="1"/>
      <c r="F366" s="1"/>
      <c r="G366" s="1"/>
      <c r="H366" s="1"/>
      <c r="I366" s="1"/>
      <c r="J366" s="1"/>
      <c r="K366" s="1"/>
      <c r="L366" s="1"/>
    </row>
    <row r="367" spans="1:12" ht="18.75" customHeight="1">
      <c r="A367" s="51"/>
      <c r="B367" s="2"/>
      <c r="C367" s="2"/>
      <c r="D367" s="2"/>
      <c r="E367" s="1"/>
      <c r="F367" s="1"/>
      <c r="G367" s="1"/>
      <c r="H367" s="1"/>
      <c r="I367" s="1"/>
      <c r="J367" s="1"/>
      <c r="K367" s="1"/>
      <c r="L367" s="1"/>
    </row>
    <row r="368" spans="1:12" ht="18.75" customHeight="1">
      <c r="A368" s="51"/>
      <c r="B368" s="2"/>
      <c r="C368" s="2"/>
      <c r="D368" s="2"/>
      <c r="E368" s="1"/>
      <c r="F368" s="1"/>
      <c r="G368" s="1"/>
      <c r="H368" s="1"/>
      <c r="I368" s="1"/>
      <c r="J368" s="1"/>
      <c r="K368" s="1"/>
      <c r="L368" s="1"/>
    </row>
    <row r="369" spans="1:12" ht="18.75" customHeight="1">
      <c r="A369" s="51"/>
      <c r="B369" s="2"/>
      <c r="C369" s="2"/>
      <c r="D369" s="2"/>
      <c r="E369" s="1"/>
      <c r="F369" s="1"/>
      <c r="G369" s="1"/>
      <c r="H369" s="1"/>
      <c r="I369" s="1"/>
      <c r="J369" s="1"/>
      <c r="K369" s="1"/>
      <c r="L369" s="1"/>
    </row>
    <row r="370" spans="1:12" ht="18.75" customHeight="1">
      <c r="A370" s="51"/>
      <c r="B370" s="2"/>
      <c r="C370" s="2"/>
      <c r="D370" s="2"/>
      <c r="E370" s="1"/>
      <c r="F370" s="1"/>
      <c r="G370" s="1"/>
      <c r="H370" s="1"/>
      <c r="I370" s="1"/>
      <c r="J370" s="1"/>
      <c r="K370" s="1"/>
      <c r="L370" s="1"/>
    </row>
    <row r="371" spans="1:12" ht="18.75" customHeight="1">
      <c r="A371" s="51"/>
      <c r="B371" s="2"/>
      <c r="C371" s="2"/>
      <c r="D371" s="2"/>
      <c r="E371" s="1"/>
      <c r="F371" s="1"/>
      <c r="G371" s="1"/>
      <c r="H371" s="1"/>
      <c r="I371" s="1"/>
      <c r="J371" s="1"/>
      <c r="K371" s="1"/>
      <c r="L371" s="1"/>
    </row>
    <row r="372" spans="1:12" ht="18.75" customHeight="1">
      <c r="A372" s="51"/>
      <c r="B372" s="2"/>
      <c r="C372" s="2"/>
      <c r="D372" s="2"/>
      <c r="E372" s="1"/>
      <c r="F372" s="1"/>
      <c r="G372" s="1"/>
      <c r="H372" s="1"/>
      <c r="I372" s="1"/>
      <c r="J372" s="1"/>
      <c r="K372" s="1"/>
      <c r="L372" s="1"/>
    </row>
    <row r="373" spans="1:12" ht="18.75" customHeight="1">
      <c r="A373" s="51"/>
      <c r="B373" s="2"/>
      <c r="C373" s="2"/>
      <c r="D373" s="2"/>
      <c r="E373" s="1"/>
      <c r="F373" s="1"/>
      <c r="G373" s="1"/>
      <c r="H373" s="1"/>
      <c r="I373" s="1"/>
      <c r="J373" s="1"/>
      <c r="K373" s="1"/>
      <c r="L373" s="1"/>
    </row>
    <row r="374" spans="1:12" ht="18.75" customHeight="1">
      <c r="A374" s="51"/>
      <c r="B374" s="2"/>
      <c r="C374" s="2"/>
      <c r="D374" s="2"/>
      <c r="E374" s="1"/>
      <c r="F374" s="1"/>
      <c r="G374" s="1"/>
      <c r="H374" s="1"/>
      <c r="I374" s="1"/>
      <c r="J374" s="1"/>
      <c r="K374" s="1"/>
      <c r="L374" s="1"/>
    </row>
    <row r="375" spans="1:12" ht="18.75" customHeight="1">
      <c r="A375" s="51"/>
      <c r="B375" s="2"/>
      <c r="C375" s="2"/>
      <c r="D375" s="2"/>
      <c r="E375" s="1"/>
      <c r="F375" s="1"/>
      <c r="G375" s="1"/>
      <c r="H375" s="1"/>
      <c r="I375" s="1"/>
      <c r="J375" s="1"/>
      <c r="K375" s="1"/>
      <c r="L375" s="1"/>
    </row>
    <row r="376" spans="1:12" ht="18.75" customHeight="1">
      <c r="A376" s="51"/>
      <c r="B376" s="2"/>
      <c r="C376" s="2"/>
      <c r="D376" s="2"/>
      <c r="E376" s="1"/>
      <c r="F376" s="1"/>
      <c r="G376" s="1"/>
      <c r="H376" s="1"/>
      <c r="I376" s="1"/>
      <c r="J376" s="1"/>
      <c r="K376" s="1"/>
      <c r="L376" s="1"/>
    </row>
    <row r="377" spans="1:12" ht="18.75" customHeight="1">
      <c r="A377" s="51"/>
      <c r="B377" s="2"/>
      <c r="C377" s="2"/>
      <c r="D377" s="2"/>
      <c r="E377" s="1"/>
      <c r="F377" s="1"/>
      <c r="G377" s="1"/>
      <c r="H377" s="1"/>
      <c r="I377" s="1"/>
      <c r="J377" s="1"/>
      <c r="K377" s="1"/>
      <c r="L377" s="1"/>
    </row>
    <row r="378" spans="1:12" ht="18.75" customHeight="1">
      <c r="A378" s="51"/>
      <c r="B378" s="2"/>
      <c r="C378" s="2"/>
      <c r="D378" s="2"/>
      <c r="E378" s="1"/>
      <c r="F378" s="1"/>
      <c r="G378" s="1"/>
      <c r="H378" s="1"/>
      <c r="I378" s="1"/>
      <c r="J378" s="1"/>
      <c r="K378" s="1"/>
      <c r="L378" s="1"/>
    </row>
    <row r="379" spans="1:12" ht="18.75" customHeight="1">
      <c r="A379" s="51"/>
      <c r="B379" s="2"/>
      <c r="C379" s="2"/>
      <c r="D379" s="2"/>
      <c r="E379" s="1"/>
      <c r="F379" s="1"/>
      <c r="G379" s="1"/>
      <c r="H379" s="1"/>
      <c r="I379" s="1"/>
      <c r="J379" s="1"/>
      <c r="K379" s="1"/>
      <c r="L379" s="1"/>
    </row>
    <row r="380" spans="1:12" ht="18.75" customHeight="1">
      <c r="A380" s="51"/>
      <c r="B380" s="2"/>
      <c r="C380" s="2"/>
      <c r="D380" s="2"/>
      <c r="E380" s="1"/>
      <c r="F380" s="1"/>
      <c r="G380" s="1"/>
      <c r="H380" s="1"/>
      <c r="I380" s="1"/>
      <c r="J380" s="1"/>
      <c r="K380" s="1"/>
      <c r="L380" s="1"/>
    </row>
    <row r="381" spans="1:12" ht="18.75" customHeight="1">
      <c r="A381" s="51"/>
      <c r="B381" s="2"/>
      <c r="C381" s="2"/>
      <c r="D381" s="2"/>
      <c r="E381" s="1"/>
      <c r="F381" s="1"/>
      <c r="G381" s="1"/>
      <c r="H381" s="1"/>
      <c r="I381" s="1"/>
      <c r="J381" s="1"/>
      <c r="K381" s="1"/>
      <c r="L381" s="1"/>
    </row>
    <row r="382" spans="1:12" ht="18.75" customHeight="1">
      <c r="A382" s="51"/>
      <c r="B382" s="2"/>
      <c r="C382" s="2"/>
      <c r="D382" s="2"/>
      <c r="E382" s="1"/>
      <c r="F382" s="1"/>
      <c r="G382" s="1"/>
      <c r="H382" s="1"/>
      <c r="I382" s="1"/>
      <c r="J382" s="1"/>
      <c r="K382" s="1"/>
      <c r="L382" s="1"/>
    </row>
    <row r="383" spans="1:12" ht="18.75" customHeight="1">
      <c r="A383" s="51"/>
      <c r="B383" s="2"/>
      <c r="C383" s="2"/>
      <c r="D383" s="2"/>
      <c r="E383" s="1"/>
      <c r="F383" s="1"/>
      <c r="G383" s="1"/>
      <c r="H383" s="1"/>
      <c r="I383" s="1"/>
      <c r="J383" s="1"/>
      <c r="K383" s="1"/>
      <c r="L383" s="1"/>
    </row>
    <row r="384" spans="1:12" ht="18.75" customHeight="1">
      <c r="A384" s="51"/>
      <c r="B384" s="2"/>
      <c r="C384" s="2"/>
      <c r="D384" s="2"/>
      <c r="E384" s="1"/>
      <c r="F384" s="1"/>
      <c r="G384" s="1"/>
      <c r="H384" s="1"/>
      <c r="I384" s="1"/>
      <c r="J384" s="1"/>
      <c r="K384" s="1"/>
      <c r="L384" s="1"/>
    </row>
    <row r="385" spans="1:12" ht="18.75" customHeight="1">
      <c r="A385" s="51"/>
      <c r="B385" s="2"/>
      <c r="C385" s="2"/>
      <c r="D385" s="2"/>
      <c r="E385" s="1"/>
      <c r="F385" s="1"/>
      <c r="G385" s="1"/>
      <c r="H385" s="1"/>
      <c r="I385" s="1"/>
      <c r="J385" s="1"/>
      <c r="K385" s="1"/>
      <c r="L385" s="1"/>
    </row>
    <row r="386" spans="1:12" ht="18.75" customHeight="1">
      <c r="A386" s="51"/>
      <c r="B386" s="2"/>
      <c r="C386" s="2"/>
      <c r="D386" s="2"/>
      <c r="E386" s="1"/>
      <c r="F386" s="1"/>
      <c r="G386" s="1"/>
      <c r="H386" s="1"/>
      <c r="I386" s="1"/>
      <c r="J386" s="1"/>
      <c r="K386" s="1"/>
      <c r="L386" s="1"/>
    </row>
    <row r="387" spans="1:12" ht="18.75" customHeight="1">
      <c r="A387" s="51"/>
      <c r="B387" s="2"/>
      <c r="C387" s="2"/>
      <c r="D387" s="2"/>
      <c r="E387" s="1"/>
      <c r="F387" s="1"/>
      <c r="G387" s="1"/>
      <c r="H387" s="1"/>
      <c r="I387" s="1"/>
      <c r="J387" s="1"/>
      <c r="K387" s="1"/>
      <c r="L387" s="1"/>
    </row>
    <row r="388" spans="1:12" ht="18.75" customHeight="1">
      <c r="A388" s="51"/>
      <c r="B388" s="2"/>
      <c r="C388" s="2"/>
      <c r="D388" s="2"/>
      <c r="E388" s="1"/>
      <c r="F388" s="1"/>
      <c r="G388" s="1"/>
      <c r="H388" s="1"/>
      <c r="I388" s="1"/>
      <c r="J388" s="1"/>
      <c r="K388" s="1"/>
      <c r="L388" s="1"/>
    </row>
    <row r="389" spans="1:12" ht="18.75" customHeight="1">
      <c r="A389" s="51"/>
      <c r="B389" s="2"/>
      <c r="C389" s="2"/>
      <c r="D389" s="2"/>
      <c r="E389" s="1"/>
      <c r="F389" s="1"/>
      <c r="G389" s="1"/>
      <c r="H389" s="1"/>
      <c r="I389" s="1"/>
      <c r="J389" s="1"/>
      <c r="K389" s="1"/>
      <c r="L389" s="1"/>
    </row>
    <row r="390" spans="1:12" ht="18.75" customHeight="1">
      <c r="A390" s="51"/>
      <c r="B390" s="2"/>
      <c r="C390" s="2"/>
      <c r="D390" s="2"/>
      <c r="E390" s="1"/>
      <c r="F390" s="1"/>
      <c r="G390" s="1"/>
      <c r="H390" s="1"/>
      <c r="I390" s="1"/>
      <c r="J390" s="1"/>
      <c r="K390" s="1"/>
      <c r="L390" s="1"/>
    </row>
    <row r="391" spans="1:12" ht="18.75" customHeight="1">
      <c r="A391" s="51"/>
      <c r="B391" s="2"/>
      <c r="C391" s="2"/>
      <c r="D391" s="2"/>
      <c r="E391" s="1"/>
      <c r="F391" s="1"/>
      <c r="G391" s="1"/>
      <c r="H391" s="1"/>
      <c r="I391" s="1"/>
      <c r="J391" s="1"/>
      <c r="K391" s="1"/>
      <c r="L391" s="1"/>
    </row>
    <row r="392" spans="1:12" ht="18.75" customHeight="1">
      <c r="A392" s="51"/>
      <c r="B392" s="2"/>
      <c r="C392" s="2"/>
      <c r="D392" s="2"/>
      <c r="E392" s="1"/>
      <c r="F392" s="1"/>
      <c r="G392" s="1"/>
      <c r="H392" s="1"/>
      <c r="I392" s="1"/>
      <c r="J392" s="1"/>
      <c r="K392" s="1"/>
      <c r="L392" s="1"/>
    </row>
    <row r="393" spans="1:12" ht="18.75" customHeight="1">
      <c r="A393" s="51"/>
      <c r="B393" s="2"/>
      <c r="C393" s="2"/>
      <c r="D393" s="2"/>
      <c r="E393" s="1"/>
      <c r="F393" s="1"/>
      <c r="G393" s="1"/>
      <c r="H393" s="1"/>
      <c r="I393" s="1"/>
      <c r="J393" s="1"/>
      <c r="K393" s="1"/>
      <c r="L393" s="1"/>
    </row>
  </sheetData>
  <mergeCells count="32">
    <mergeCell ref="F10:G10"/>
    <mergeCell ref="B19:D19"/>
    <mergeCell ref="A196:F196"/>
    <mergeCell ref="A31:G31"/>
    <mergeCell ref="A30:G30"/>
    <mergeCell ref="A33:A34"/>
    <mergeCell ref="B17:D17"/>
    <mergeCell ref="B33:B34"/>
    <mergeCell ref="A29:G29"/>
    <mergeCell ref="B22:D22"/>
    <mergeCell ref="A23:D23"/>
    <mergeCell ref="C33:D33"/>
    <mergeCell ref="E33:G33"/>
    <mergeCell ref="A20:D20"/>
    <mergeCell ref="A28:G28"/>
    <mergeCell ref="B26:D26"/>
    <mergeCell ref="H6:I6"/>
    <mergeCell ref="F6:G6"/>
    <mergeCell ref="F7:G7"/>
    <mergeCell ref="B25:D25"/>
    <mergeCell ref="B18:D18"/>
    <mergeCell ref="A24:E24"/>
    <mergeCell ref="F8:G8"/>
    <mergeCell ref="F9:G9"/>
    <mergeCell ref="B16:D16"/>
    <mergeCell ref="A15:E15"/>
    <mergeCell ref="E22:F22"/>
    <mergeCell ref="B21:D21"/>
    <mergeCell ref="E21:F21"/>
    <mergeCell ref="F14:G14"/>
    <mergeCell ref="B14:D14"/>
    <mergeCell ref="H10:I10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workbookViewId="0">
      <selection sqref="A1:E1"/>
    </sheetView>
  </sheetViews>
  <sheetFormatPr defaultColWidth="14.42578125" defaultRowHeight="15" customHeight="1"/>
  <cols>
    <col min="1" max="1" width="28.42578125" customWidth="1"/>
    <col min="2" max="2" width="10.140625" customWidth="1"/>
    <col min="3" max="3" width="11.7109375" customWidth="1"/>
    <col min="4" max="4" width="14" customWidth="1"/>
    <col min="5" max="5" width="24.28515625" customWidth="1"/>
    <col min="6" max="11" width="8" customWidth="1"/>
  </cols>
  <sheetData>
    <row r="1" spans="1:5" ht="18" customHeight="1">
      <c r="A1" s="108" t="s">
        <v>102</v>
      </c>
      <c r="B1" s="109"/>
      <c r="C1" s="109"/>
      <c r="D1" s="109"/>
      <c r="E1" s="109"/>
    </row>
    <row r="2" spans="1:5" ht="18" customHeight="1">
      <c r="A2" s="108" t="s">
        <v>103</v>
      </c>
      <c r="B2" s="109"/>
      <c r="C2" s="109"/>
      <c r="D2" s="109"/>
      <c r="E2" s="109"/>
    </row>
    <row r="3" spans="1:5" ht="12.75" customHeight="1"/>
    <row r="4" spans="1:5" ht="38.25" customHeight="1">
      <c r="A4" s="52" t="s">
        <v>41</v>
      </c>
      <c r="B4" s="53" t="s">
        <v>104</v>
      </c>
      <c r="C4" s="53" t="s">
        <v>105</v>
      </c>
      <c r="D4" s="54" t="s">
        <v>106</v>
      </c>
      <c r="E4" s="53" t="s">
        <v>107</v>
      </c>
    </row>
    <row r="5" spans="1:5" ht="25.5" customHeight="1">
      <c r="A5" s="55" t="s">
        <v>92</v>
      </c>
      <c r="B5" s="52"/>
      <c r="C5" s="52"/>
      <c r="D5" s="56"/>
      <c r="E5" s="52"/>
    </row>
    <row r="6" spans="1:5" ht="51" customHeight="1">
      <c r="A6" s="56" t="s">
        <v>55</v>
      </c>
      <c r="B6" s="52">
        <v>410</v>
      </c>
      <c r="C6" s="52">
        <v>101.4</v>
      </c>
      <c r="D6" s="56">
        <v>46.1</v>
      </c>
      <c r="E6" s="56" t="s">
        <v>108</v>
      </c>
    </row>
    <row r="7" spans="1:5" ht="51" customHeight="1">
      <c r="A7" s="56" t="s">
        <v>56</v>
      </c>
      <c r="B7" s="52">
        <v>420</v>
      </c>
      <c r="C7" s="52">
        <v>110.4</v>
      </c>
      <c r="D7" s="56">
        <v>9.6999999999999993</v>
      </c>
      <c r="E7" s="56" t="s">
        <v>109</v>
      </c>
    </row>
    <row r="8" spans="1:5" ht="51" customHeight="1">
      <c r="A8" s="56" t="s">
        <v>110</v>
      </c>
      <c r="B8" s="52">
        <v>430</v>
      </c>
      <c r="C8" s="52">
        <v>103.8</v>
      </c>
      <c r="D8" s="56">
        <v>1.9</v>
      </c>
      <c r="E8" s="56" t="s">
        <v>111</v>
      </c>
    </row>
    <row r="9" spans="1:5" ht="51" customHeight="1">
      <c r="A9" s="56" t="s">
        <v>112</v>
      </c>
      <c r="B9" s="52">
        <v>451</v>
      </c>
      <c r="C9" s="52">
        <v>0</v>
      </c>
      <c r="D9" s="56">
        <v>0</v>
      </c>
      <c r="E9" s="56" t="s">
        <v>113</v>
      </c>
    </row>
    <row r="10" spans="1:5" ht="51" customHeight="1">
      <c r="A10" s="56" t="s">
        <v>114</v>
      </c>
      <c r="B10" s="52">
        <v>455</v>
      </c>
      <c r="C10" s="52">
        <v>111.5</v>
      </c>
      <c r="D10" s="56">
        <v>0.3</v>
      </c>
      <c r="E10" s="56" t="s">
        <v>115</v>
      </c>
    </row>
    <row r="11" spans="1:5" ht="63.75" customHeight="1">
      <c r="A11" s="56" t="s">
        <v>116</v>
      </c>
      <c r="B11" s="52">
        <v>461</v>
      </c>
      <c r="C11" s="52">
        <v>99.7</v>
      </c>
      <c r="D11" s="56">
        <v>-0.9</v>
      </c>
      <c r="E11" s="56" t="s">
        <v>117</v>
      </c>
    </row>
    <row r="12" spans="1:5" ht="51" customHeight="1">
      <c r="A12" s="56" t="s">
        <v>68</v>
      </c>
      <c r="B12" s="52">
        <v>462</v>
      </c>
      <c r="C12" s="52">
        <v>110</v>
      </c>
      <c r="D12" s="56">
        <v>0.8</v>
      </c>
      <c r="E12" s="56" t="s">
        <v>118</v>
      </c>
    </row>
    <row r="13" spans="1:5" ht="51" customHeight="1">
      <c r="A13" s="56" t="s">
        <v>69</v>
      </c>
      <c r="B13" s="52">
        <v>463</v>
      </c>
      <c r="C13" s="52">
        <v>786</v>
      </c>
      <c r="D13" s="56">
        <v>171.5</v>
      </c>
      <c r="E13" s="56" t="s">
        <v>119</v>
      </c>
    </row>
    <row r="14" spans="1:5" ht="51" customHeight="1">
      <c r="A14" s="56" t="s">
        <v>120</v>
      </c>
      <c r="B14" s="52">
        <v>464</v>
      </c>
      <c r="C14" s="57">
        <v>241.7</v>
      </c>
      <c r="D14" s="56">
        <v>32.6</v>
      </c>
      <c r="E14" s="56" t="s">
        <v>121</v>
      </c>
    </row>
    <row r="15" spans="1:5" ht="51" customHeight="1">
      <c r="A15" s="56" t="s">
        <v>73</v>
      </c>
      <c r="B15" s="52">
        <v>471</v>
      </c>
      <c r="C15" s="52">
        <v>114.8</v>
      </c>
      <c r="D15" s="56">
        <v>1.7</v>
      </c>
      <c r="E15" s="56" t="s">
        <v>122</v>
      </c>
    </row>
    <row r="16" spans="1:5" ht="51" customHeight="1">
      <c r="A16" s="56" t="s">
        <v>76</v>
      </c>
      <c r="B16" s="52">
        <v>474</v>
      </c>
      <c r="C16" s="52">
        <v>54.5</v>
      </c>
      <c r="D16" s="56">
        <v>-18.2</v>
      </c>
      <c r="E16" s="56" t="s">
        <v>123</v>
      </c>
    </row>
    <row r="17" spans="1:5" ht="51" customHeight="1">
      <c r="A17" s="56" t="s">
        <v>124</v>
      </c>
      <c r="B17" s="52">
        <v>476</v>
      </c>
      <c r="C17" s="52">
        <v>87.1</v>
      </c>
      <c r="D17" s="56">
        <v>-2.7</v>
      </c>
      <c r="E17" s="56" t="s">
        <v>125</v>
      </c>
    </row>
    <row r="18" spans="1:5" ht="38.25" customHeight="1">
      <c r="A18" s="56" t="s">
        <v>89</v>
      </c>
      <c r="B18" s="52">
        <v>523</v>
      </c>
      <c r="C18" s="52">
        <v>0</v>
      </c>
      <c r="D18" s="56">
        <v>0</v>
      </c>
      <c r="E18" s="56"/>
    </row>
    <row r="19" spans="1:5" ht="25.5" customHeight="1">
      <c r="A19" s="55" t="s">
        <v>93</v>
      </c>
      <c r="B19" s="52"/>
      <c r="C19" s="52"/>
      <c r="D19" s="56"/>
      <c r="E19" s="56"/>
    </row>
    <row r="20" spans="1:5" ht="25.5" customHeight="1">
      <c r="A20" s="56" t="s">
        <v>112</v>
      </c>
      <c r="B20" s="52">
        <v>651</v>
      </c>
      <c r="C20" s="52"/>
      <c r="D20" s="56">
        <v>0</v>
      </c>
      <c r="E20" s="56">
        <v>0</v>
      </c>
    </row>
    <row r="21" spans="1:5" ht="12.75" customHeight="1">
      <c r="A21" s="56" t="s">
        <v>69</v>
      </c>
      <c r="B21" s="52">
        <v>663</v>
      </c>
      <c r="C21" s="52">
        <v>0</v>
      </c>
      <c r="D21" s="56">
        <v>0</v>
      </c>
      <c r="E21" s="56"/>
    </row>
    <row r="22" spans="1:5" ht="12.75" customHeight="1">
      <c r="A22" s="56" t="s">
        <v>126</v>
      </c>
      <c r="B22" s="52">
        <v>679</v>
      </c>
      <c r="C22" s="52"/>
      <c r="D22" s="56">
        <v>0</v>
      </c>
      <c r="E22" s="56"/>
    </row>
    <row r="23" spans="1:5" ht="38.25" customHeight="1">
      <c r="A23" s="55" t="s">
        <v>127</v>
      </c>
      <c r="B23" s="52"/>
      <c r="C23" s="52"/>
      <c r="D23" s="56"/>
      <c r="E23" s="56"/>
    </row>
    <row r="24" spans="1:5" ht="51" customHeight="1">
      <c r="A24" s="56" t="s">
        <v>55</v>
      </c>
      <c r="B24" s="52">
        <v>810</v>
      </c>
      <c r="C24" s="58">
        <v>94.7</v>
      </c>
      <c r="D24" s="56">
        <f>--35.6</f>
        <v>35.6</v>
      </c>
      <c r="E24" s="56" t="s">
        <v>128</v>
      </c>
    </row>
    <row r="25" spans="1:5" ht="63.75" customHeight="1">
      <c r="A25" s="56" t="s">
        <v>56</v>
      </c>
      <c r="B25" s="52">
        <v>820</v>
      </c>
      <c r="C25" s="52">
        <v>95.7</v>
      </c>
      <c r="D25" s="56">
        <v>-7.1</v>
      </c>
      <c r="E25" s="56" t="s">
        <v>129</v>
      </c>
    </row>
    <row r="26" spans="1:5" ht="51" customHeight="1">
      <c r="A26" s="56" t="s">
        <v>112</v>
      </c>
      <c r="B26" s="52">
        <v>851</v>
      </c>
      <c r="C26" s="52">
        <v>132.4</v>
      </c>
      <c r="D26" s="59">
        <v>1.1000000000000001</v>
      </c>
      <c r="E26" s="56" t="s">
        <v>130</v>
      </c>
    </row>
    <row r="27" spans="1:5" ht="51" customHeight="1">
      <c r="A27" s="56" t="s">
        <v>131</v>
      </c>
      <c r="B27" s="52">
        <v>878</v>
      </c>
      <c r="C27" s="52"/>
      <c r="D27" s="56">
        <v>-177</v>
      </c>
      <c r="E27" s="56" t="s">
        <v>132</v>
      </c>
    </row>
    <row r="28" spans="1:5" ht="51" customHeight="1">
      <c r="A28" s="60" t="s">
        <v>133</v>
      </c>
      <c r="B28" s="52">
        <v>890</v>
      </c>
      <c r="C28" s="52">
        <v>53.1</v>
      </c>
      <c r="D28" s="52">
        <v>-117.2</v>
      </c>
      <c r="E28" s="56" t="s">
        <v>134</v>
      </c>
    </row>
    <row r="29" spans="1:5" ht="51" customHeight="1">
      <c r="A29" s="60" t="s">
        <v>88</v>
      </c>
      <c r="B29" s="52">
        <v>922</v>
      </c>
      <c r="C29" s="52"/>
      <c r="D29" s="52"/>
      <c r="E29" s="56" t="s">
        <v>135</v>
      </c>
    </row>
    <row r="30" spans="1:5" ht="12.75" customHeight="1"/>
    <row r="31" spans="1:5" ht="12.75" customHeight="1">
      <c r="A31" t="s">
        <v>136</v>
      </c>
      <c r="D31" t="s">
        <v>137</v>
      </c>
    </row>
    <row r="32" spans="1:5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mergeCells count="2">
    <mergeCell ref="A1:E1"/>
    <mergeCell ref="A2:E2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193"/>
  <sheetViews>
    <sheetView tabSelected="1" view="pageBreakPreview" zoomScaleNormal="70" zoomScaleSheetLayoutView="100" workbookViewId="0">
      <selection activeCell="J5" sqref="J5"/>
    </sheetView>
  </sheetViews>
  <sheetFormatPr defaultColWidth="14.42578125" defaultRowHeight="15" customHeight="1"/>
  <cols>
    <col min="1" max="1" width="93.140625" customWidth="1"/>
    <col min="2" max="2" width="14.85546875" customWidth="1"/>
    <col min="3" max="3" width="23.42578125" customWidth="1"/>
    <col min="4" max="4" width="20.7109375" customWidth="1"/>
    <col min="5" max="5" width="23.140625" customWidth="1"/>
    <col min="6" max="6" width="21.42578125" customWidth="1"/>
    <col min="7" max="7" width="20.140625" customWidth="1"/>
    <col min="8" max="8" width="0.7109375" customWidth="1"/>
    <col min="9" max="9" width="0.5703125" hidden="1" customWidth="1"/>
    <col min="10" max="10" width="13.5703125" customWidth="1"/>
    <col min="11" max="12" width="9.140625" customWidth="1"/>
  </cols>
  <sheetData>
    <row r="1" spans="1:12" ht="18.75" customHeight="1">
      <c r="A1" s="1"/>
      <c r="B1" s="2"/>
      <c r="C1" s="2"/>
      <c r="D1" s="110" t="s">
        <v>167</v>
      </c>
      <c r="E1" s="110"/>
      <c r="F1" s="110"/>
      <c r="G1" s="110"/>
      <c r="H1" s="1"/>
      <c r="I1" s="1"/>
      <c r="J1" s="1"/>
      <c r="K1" s="1"/>
      <c r="L1" s="1"/>
    </row>
    <row r="2" spans="1:12" ht="18.75" customHeight="1">
      <c r="A2" s="1"/>
      <c r="B2" s="2"/>
      <c r="C2" s="2"/>
      <c r="D2" s="111" t="s">
        <v>169</v>
      </c>
      <c r="E2" s="111"/>
      <c r="F2" s="111"/>
      <c r="G2" s="111"/>
      <c r="H2" s="1"/>
      <c r="I2" s="1"/>
      <c r="J2" s="1"/>
      <c r="K2" s="1"/>
      <c r="L2" s="1"/>
    </row>
    <row r="3" spans="1:12" ht="18.75" customHeight="1">
      <c r="A3" s="1"/>
      <c r="B3" s="2"/>
      <c r="C3" s="2"/>
      <c r="D3" s="111" t="s">
        <v>168</v>
      </c>
      <c r="E3" s="111"/>
      <c r="F3" s="111"/>
      <c r="G3" s="111"/>
      <c r="H3" s="1"/>
      <c r="I3" s="1"/>
      <c r="J3" s="1"/>
      <c r="K3" s="1"/>
      <c r="L3" s="1"/>
    </row>
    <row r="4" spans="1:12" ht="18.75" customHeight="1">
      <c r="A4" s="1"/>
      <c r="B4" s="2"/>
      <c r="C4" s="2"/>
      <c r="D4" s="2"/>
      <c r="E4" s="1"/>
      <c r="F4" s="1"/>
      <c r="G4" s="1"/>
      <c r="H4" s="1"/>
      <c r="I4" s="1"/>
      <c r="J4" s="1"/>
      <c r="K4" s="1"/>
      <c r="L4" s="1"/>
    </row>
    <row r="5" spans="1:12" ht="18.75" customHeight="1">
      <c r="A5" s="1"/>
      <c r="B5" s="2"/>
      <c r="C5" s="2"/>
      <c r="D5" s="2"/>
      <c r="E5" s="1"/>
      <c r="F5" s="1"/>
      <c r="G5" s="1"/>
      <c r="H5" s="1"/>
      <c r="I5" s="1"/>
      <c r="J5" s="1"/>
      <c r="K5" s="1"/>
      <c r="L5" s="1"/>
    </row>
    <row r="6" spans="1:12" ht="23.25" customHeight="1">
      <c r="A6" s="3" t="s">
        <v>3</v>
      </c>
      <c r="B6" s="4"/>
      <c r="C6" s="4"/>
      <c r="D6" s="4"/>
      <c r="E6" s="3"/>
      <c r="F6" s="86" t="s">
        <v>4</v>
      </c>
      <c r="G6" s="85"/>
      <c r="H6" s="84"/>
      <c r="I6" s="85"/>
      <c r="J6" s="1"/>
      <c r="K6" s="1"/>
      <c r="L6" s="1"/>
    </row>
    <row r="7" spans="1:12" ht="23.25" customHeight="1">
      <c r="A7" s="5" t="s">
        <v>5</v>
      </c>
      <c r="B7" s="4"/>
      <c r="C7" s="4"/>
      <c r="D7" s="4"/>
      <c r="E7" s="3"/>
      <c r="F7" s="87" t="s">
        <v>6</v>
      </c>
      <c r="G7" s="88"/>
      <c r="H7" s="1"/>
      <c r="I7" s="1"/>
      <c r="J7" s="1"/>
      <c r="K7" s="1"/>
      <c r="L7" s="1"/>
    </row>
    <row r="8" spans="1:12" ht="23.25" customHeight="1">
      <c r="A8" s="6" t="s">
        <v>7</v>
      </c>
      <c r="B8" s="4"/>
      <c r="C8" s="4"/>
      <c r="D8" s="4"/>
      <c r="E8" s="3"/>
      <c r="F8" s="94" t="s">
        <v>7</v>
      </c>
      <c r="G8" s="91"/>
      <c r="H8" s="1"/>
      <c r="I8" s="1"/>
      <c r="J8" s="1"/>
      <c r="K8" s="1"/>
      <c r="L8" s="1"/>
    </row>
    <row r="9" spans="1:12" ht="23.25" customHeight="1">
      <c r="A9" s="7" t="s">
        <v>138</v>
      </c>
      <c r="B9" s="4"/>
      <c r="C9" s="4"/>
      <c r="D9" s="4"/>
      <c r="E9" s="3"/>
      <c r="F9" s="95" t="s">
        <v>9</v>
      </c>
      <c r="G9" s="91"/>
      <c r="H9" s="82"/>
      <c r="I9" s="82"/>
      <c r="J9" s="1"/>
      <c r="K9" s="1"/>
      <c r="L9" s="1"/>
    </row>
    <row r="10" spans="1:12" ht="23.25" customHeight="1">
      <c r="A10" s="8" t="s">
        <v>10</v>
      </c>
      <c r="B10" s="4"/>
      <c r="C10" s="4"/>
      <c r="D10" s="4"/>
      <c r="E10" s="113" t="s">
        <v>10</v>
      </c>
      <c r="F10" s="113"/>
      <c r="G10" s="113"/>
      <c r="H10" s="112"/>
      <c r="I10" s="99"/>
      <c r="J10" s="3"/>
      <c r="K10" s="3"/>
      <c r="L10" s="3"/>
    </row>
    <row r="11" spans="1:12" ht="23.25" customHeight="1">
      <c r="A11" s="3" t="s">
        <v>166</v>
      </c>
      <c r="B11" s="4"/>
      <c r="C11" s="4"/>
      <c r="D11" s="4"/>
      <c r="E11" s="114" t="s">
        <v>166</v>
      </c>
      <c r="F11" s="114"/>
      <c r="G11" s="114"/>
      <c r="H11" s="1"/>
      <c r="I11" s="1"/>
      <c r="J11" s="1"/>
      <c r="K11" s="1"/>
      <c r="L11" s="1"/>
    </row>
    <row r="12" spans="1:12" ht="23.25" customHeight="1">
      <c r="A12" s="3"/>
      <c r="B12" s="4"/>
      <c r="C12" s="4"/>
      <c r="D12" s="4"/>
      <c r="E12" s="3"/>
      <c r="F12" s="3"/>
      <c r="G12" s="3"/>
      <c r="H12" s="1"/>
      <c r="I12" s="1"/>
      <c r="J12" s="1"/>
      <c r="K12" s="1"/>
      <c r="L12" s="1"/>
    </row>
    <row r="13" spans="1:12" ht="23.25" hidden="1" customHeight="1">
      <c r="A13" s="3"/>
      <c r="B13" s="4"/>
      <c r="C13" s="4"/>
      <c r="D13" s="4"/>
      <c r="E13" s="3"/>
      <c r="F13" s="3"/>
      <c r="G13" s="3"/>
      <c r="H13" s="1"/>
      <c r="I13" s="1"/>
      <c r="J13" s="1"/>
      <c r="K13" s="1"/>
      <c r="L13" s="1"/>
    </row>
    <row r="14" spans="1:12" ht="23.25" customHeight="1">
      <c r="A14" s="3"/>
      <c r="B14" s="98"/>
      <c r="C14" s="99"/>
      <c r="D14" s="85"/>
      <c r="E14" s="3"/>
      <c r="F14" s="97" t="s">
        <v>13</v>
      </c>
      <c r="G14" s="96"/>
      <c r="H14" s="1"/>
      <c r="I14" s="1"/>
      <c r="J14" s="1"/>
      <c r="K14" s="1"/>
      <c r="L14" s="1"/>
    </row>
    <row r="15" spans="1:12" ht="43.5" customHeight="1">
      <c r="A15" s="93" t="s">
        <v>139</v>
      </c>
      <c r="B15" s="90"/>
      <c r="C15" s="90"/>
      <c r="D15" s="90"/>
      <c r="E15" s="96"/>
      <c r="F15" s="9" t="s">
        <v>15</v>
      </c>
      <c r="G15" s="10" t="s">
        <v>16</v>
      </c>
      <c r="H15" s="1"/>
      <c r="I15" s="1"/>
      <c r="J15" s="1"/>
      <c r="K15" s="1"/>
      <c r="L15" s="1"/>
    </row>
    <row r="16" spans="1:12" ht="23.25" customHeight="1">
      <c r="A16" s="11" t="s">
        <v>17</v>
      </c>
      <c r="B16" s="92"/>
      <c r="C16" s="90"/>
      <c r="D16" s="91"/>
      <c r="E16" s="12"/>
      <c r="F16" s="9" t="s">
        <v>18</v>
      </c>
      <c r="G16" s="13"/>
      <c r="H16" s="1"/>
      <c r="I16" s="1"/>
      <c r="J16" s="1"/>
      <c r="K16" s="1"/>
      <c r="L16" s="1"/>
    </row>
    <row r="17" spans="1:12" ht="23.25" customHeight="1">
      <c r="A17" s="11" t="s">
        <v>140</v>
      </c>
      <c r="B17" s="92"/>
      <c r="C17" s="90"/>
      <c r="D17" s="91"/>
      <c r="E17" s="12"/>
      <c r="F17" s="9" t="s">
        <v>20</v>
      </c>
      <c r="G17" s="13">
        <v>5925010100</v>
      </c>
      <c r="H17" s="1"/>
      <c r="I17" s="1"/>
      <c r="J17" s="1"/>
      <c r="K17" s="1"/>
      <c r="L17" s="1"/>
    </row>
    <row r="18" spans="1:12" ht="23.25" customHeight="1">
      <c r="A18" s="11" t="s">
        <v>141</v>
      </c>
      <c r="B18" s="92"/>
      <c r="C18" s="90"/>
      <c r="D18" s="91"/>
      <c r="E18" s="14"/>
      <c r="F18" s="9" t="s">
        <v>22</v>
      </c>
      <c r="G18" s="13"/>
      <c r="H18" s="1"/>
      <c r="I18" s="1"/>
      <c r="J18" s="1"/>
      <c r="K18" s="1"/>
      <c r="L18" s="1"/>
    </row>
    <row r="19" spans="1:12" ht="23.25" customHeight="1">
      <c r="A19" s="11" t="s">
        <v>164</v>
      </c>
      <c r="B19" s="92"/>
      <c r="C19" s="90"/>
      <c r="D19" s="91"/>
      <c r="E19" s="14"/>
      <c r="F19" s="9" t="s">
        <v>24</v>
      </c>
      <c r="G19" s="13"/>
      <c r="H19" s="1"/>
      <c r="I19" s="1"/>
      <c r="J19" s="1"/>
      <c r="K19" s="1"/>
      <c r="L19" s="1"/>
    </row>
    <row r="20" spans="1:12" ht="23.25" customHeight="1">
      <c r="A20" s="93" t="s">
        <v>142</v>
      </c>
      <c r="B20" s="90"/>
      <c r="C20" s="90"/>
      <c r="D20" s="91"/>
      <c r="E20" s="14"/>
      <c r="F20" s="15" t="s">
        <v>26</v>
      </c>
      <c r="G20" s="13" t="s">
        <v>27</v>
      </c>
      <c r="H20" s="1"/>
      <c r="I20" s="1"/>
      <c r="J20" s="1"/>
      <c r="K20" s="1"/>
      <c r="L20" s="1"/>
    </row>
    <row r="21" spans="1:12" ht="23.25" customHeight="1">
      <c r="A21" s="11" t="s">
        <v>143</v>
      </c>
      <c r="B21" s="92"/>
      <c r="C21" s="90"/>
      <c r="D21" s="91"/>
      <c r="E21" s="92" t="s">
        <v>29</v>
      </c>
      <c r="F21" s="96"/>
      <c r="G21" s="16"/>
      <c r="H21" s="1"/>
      <c r="I21" s="1"/>
      <c r="J21" s="1"/>
      <c r="K21" s="1"/>
      <c r="L21" s="1"/>
    </row>
    <row r="22" spans="1:12" ht="23.25" customHeight="1">
      <c r="A22" s="11" t="s">
        <v>144</v>
      </c>
      <c r="B22" s="92"/>
      <c r="C22" s="90"/>
      <c r="D22" s="91"/>
      <c r="E22" s="92" t="s">
        <v>31</v>
      </c>
      <c r="F22" s="96"/>
      <c r="G22" s="17"/>
      <c r="H22" s="1"/>
      <c r="I22" s="1"/>
      <c r="J22" s="1"/>
      <c r="K22" s="1"/>
      <c r="L22" s="1"/>
    </row>
    <row r="23" spans="1:12" ht="28.5" customHeight="1">
      <c r="A23" s="93" t="s">
        <v>163</v>
      </c>
      <c r="B23" s="90"/>
      <c r="C23" s="90"/>
      <c r="D23" s="91"/>
      <c r="E23" s="14"/>
      <c r="F23" s="14"/>
      <c r="G23" s="18"/>
      <c r="H23" s="1"/>
      <c r="I23" s="1"/>
      <c r="J23" s="1"/>
      <c r="K23" s="1"/>
      <c r="L23" s="1"/>
    </row>
    <row r="24" spans="1:12" ht="23.25" customHeight="1">
      <c r="A24" s="93" t="s">
        <v>145</v>
      </c>
      <c r="B24" s="90"/>
      <c r="C24" s="90"/>
      <c r="D24" s="90"/>
      <c r="E24" s="91"/>
      <c r="F24" s="12"/>
      <c r="G24" s="19"/>
      <c r="H24" s="1"/>
      <c r="I24" s="1"/>
      <c r="J24" s="1"/>
      <c r="K24" s="1"/>
      <c r="L24" s="1"/>
    </row>
    <row r="25" spans="1:12" ht="23.25" customHeight="1">
      <c r="A25" s="11" t="s">
        <v>34</v>
      </c>
      <c r="B25" s="89"/>
      <c r="C25" s="90"/>
      <c r="D25" s="91"/>
      <c r="E25" s="14"/>
      <c r="F25" s="14"/>
      <c r="G25" s="18"/>
      <c r="H25" s="1"/>
      <c r="I25" s="1"/>
      <c r="J25" s="1"/>
      <c r="K25" s="1"/>
      <c r="L25" s="1"/>
    </row>
    <row r="26" spans="1:12" ht="23.25" customHeight="1">
      <c r="A26" s="11" t="s">
        <v>146</v>
      </c>
      <c r="B26" s="89"/>
      <c r="C26" s="90"/>
      <c r="D26" s="91"/>
      <c r="E26" s="12"/>
      <c r="F26" s="12"/>
      <c r="G26" s="19"/>
      <c r="H26" s="1"/>
      <c r="I26" s="1"/>
      <c r="J26" s="1"/>
      <c r="K26" s="1"/>
      <c r="L26" s="1"/>
    </row>
    <row r="27" spans="1:12" ht="23.25" customHeight="1">
      <c r="A27" s="20"/>
      <c r="B27" s="21"/>
      <c r="C27" s="21"/>
      <c r="D27" s="21"/>
      <c r="E27" s="3"/>
      <c r="F27" s="3"/>
      <c r="G27" s="3"/>
      <c r="H27" s="1"/>
      <c r="I27" s="1"/>
      <c r="J27" s="1"/>
      <c r="K27" s="1"/>
      <c r="L27" s="1"/>
    </row>
    <row r="28" spans="1:12" ht="22.5" customHeight="1">
      <c r="A28" s="106" t="s">
        <v>36</v>
      </c>
      <c r="B28" s="99"/>
      <c r="C28" s="99"/>
      <c r="D28" s="99"/>
      <c r="E28" s="99"/>
      <c r="F28" s="99"/>
      <c r="G28" s="85"/>
      <c r="H28" s="1"/>
      <c r="I28" s="1"/>
      <c r="J28" s="1"/>
      <c r="K28" s="1"/>
      <c r="L28" s="1"/>
    </row>
    <row r="29" spans="1:12" ht="22.5" customHeight="1">
      <c r="A29" s="106" t="s">
        <v>37</v>
      </c>
      <c r="B29" s="99"/>
      <c r="C29" s="99"/>
      <c r="D29" s="99"/>
      <c r="E29" s="99"/>
      <c r="F29" s="99"/>
      <c r="G29" s="85"/>
      <c r="H29" s="1"/>
      <c r="I29" s="1"/>
      <c r="J29" s="1"/>
      <c r="K29" s="1"/>
      <c r="L29" s="1"/>
    </row>
    <row r="30" spans="1:12" ht="22.5" customHeight="1">
      <c r="A30" s="102" t="s">
        <v>147</v>
      </c>
      <c r="B30" s="99"/>
      <c r="C30" s="99"/>
      <c r="D30" s="99"/>
      <c r="E30" s="99"/>
      <c r="F30" s="99"/>
      <c r="G30" s="85"/>
      <c r="H30" s="1"/>
      <c r="I30" s="1"/>
      <c r="J30" s="1"/>
      <c r="K30" s="1"/>
      <c r="L30" s="1"/>
    </row>
    <row r="31" spans="1:12" ht="23.25" customHeight="1">
      <c r="A31" s="101" t="s">
        <v>148</v>
      </c>
      <c r="B31" s="99"/>
      <c r="C31" s="99"/>
      <c r="D31" s="99"/>
      <c r="E31" s="99"/>
      <c r="F31" s="99"/>
      <c r="G31" s="85"/>
      <c r="H31" s="1"/>
      <c r="I31" s="1"/>
      <c r="J31" s="1"/>
      <c r="K31" s="1"/>
      <c r="L31" s="1"/>
    </row>
    <row r="32" spans="1:12" ht="23.25" customHeight="1">
      <c r="A32" s="22"/>
      <c r="B32" s="21"/>
      <c r="C32" s="22"/>
      <c r="D32" s="22"/>
      <c r="E32" s="22"/>
      <c r="F32" s="22"/>
      <c r="G32" s="22" t="s">
        <v>40</v>
      </c>
      <c r="H32" s="1"/>
      <c r="I32" s="1"/>
      <c r="J32" s="1"/>
      <c r="K32" s="1"/>
      <c r="L32" s="1"/>
    </row>
    <row r="33" spans="1:12" ht="47.25" customHeight="1">
      <c r="A33" s="103" t="s">
        <v>41</v>
      </c>
      <c r="B33" s="105" t="s">
        <v>42</v>
      </c>
      <c r="C33" s="107" t="s">
        <v>43</v>
      </c>
      <c r="D33" s="96"/>
      <c r="E33" s="107" t="s">
        <v>149</v>
      </c>
      <c r="F33" s="90"/>
      <c r="G33" s="96"/>
      <c r="H33" s="1"/>
      <c r="I33" s="1"/>
      <c r="J33" s="1"/>
      <c r="K33" s="1"/>
      <c r="L33" s="1"/>
    </row>
    <row r="34" spans="1:12" ht="61.5" customHeight="1">
      <c r="A34" s="104"/>
      <c r="B34" s="104"/>
      <c r="C34" s="23" t="s">
        <v>45</v>
      </c>
      <c r="D34" s="23" t="s">
        <v>46</v>
      </c>
      <c r="E34" s="24" t="s">
        <v>47</v>
      </c>
      <c r="F34" s="24" t="s">
        <v>48</v>
      </c>
      <c r="G34" s="24" t="s">
        <v>49</v>
      </c>
      <c r="H34" s="1"/>
      <c r="I34" s="1"/>
      <c r="J34" s="1"/>
      <c r="K34" s="1"/>
      <c r="L34" s="1"/>
    </row>
    <row r="35" spans="1:12" ht="18" customHeight="1">
      <c r="A35" s="13">
        <v>1</v>
      </c>
      <c r="B35" s="16">
        <v>2</v>
      </c>
      <c r="C35" s="16">
        <v>3</v>
      </c>
      <c r="D35" s="16">
        <v>4</v>
      </c>
      <c r="E35" s="16">
        <v>6</v>
      </c>
      <c r="F35" s="16">
        <v>8</v>
      </c>
      <c r="G35" s="16">
        <v>9</v>
      </c>
      <c r="H35" s="1"/>
      <c r="I35" s="1"/>
      <c r="J35" s="1"/>
      <c r="K35" s="1"/>
      <c r="L35" s="1"/>
    </row>
    <row r="36" spans="1:12" ht="37.5" customHeight="1">
      <c r="A36" s="25" t="s">
        <v>50</v>
      </c>
      <c r="B36" s="13">
        <v>100</v>
      </c>
      <c r="C36" s="26">
        <f t="shared" ref="C36:F36" si="0">C37+C38+C39</f>
        <v>63748.800000000003</v>
      </c>
      <c r="D36" s="62">
        <f t="shared" ref="D36" si="1">D37+D38+D39</f>
        <v>77488.899999999994</v>
      </c>
      <c r="E36" s="26">
        <f t="shared" si="0"/>
        <v>72073</v>
      </c>
      <c r="F36" s="26">
        <f t="shared" si="0"/>
        <v>77488.899999999994</v>
      </c>
      <c r="G36" s="26">
        <f t="shared" ref="G36:G126" si="2">IF(F36=0,0,F36/E36*100)</f>
        <v>107.51446450126953</v>
      </c>
      <c r="H36" s="27"/>
      <c r="I36" s="27"/>
      <c r="J36" s="27"/>
      <c r="K36" s="27"/>
      <c r="L36" s="27"/>
    </row>
    <row r="37" spans="1:12" ht="23.25" customHeight="1">
      <c r="A37" s="28" t="s">
        <v>51</v>
      </c>
      <c r="B37" s="13">
        <v>110</v>
      </c>
      <c r="C37" s="61">
        <v>47935.9</v>
      </c>
      <c r="D37" s="61">
        <v>57699.8</v>
      </c>
      <c r="E37" s="61">
        <v>56085.5</v>
      </c>
      <c r="F37" s="61">
        <v>57699.8</v>
      </c>
      <c r="G37" s="26">
        <f t="shared" si="2"/>
        <v>102.87828404846174</v>
      </c>
      <c r="H37" s="29"/>
      <c r="I37" s="29"/>
      <c r="J37" s="29"/>
      <c r="K37" s="29"/>
      <c r="L37" s="29"/>
    </row>
    <row r="38" spans="1:12" ht="19.5" customHeight="1">
      <c r="A38" s="28" t="s">
        <v>52</v>
      </c>
      <c r="B38" s="13">
        <v>120</v>
      </c>
      <c r="C38" s="62">
        <v>7184.4</v>
      </c>
      <c r="D38" s="62">
        <v>10134.9</v>
      </c>
      <c r="E38" s="62">
        <v>7219.7</v>
      </c>
      <c r="F38" s="62">
        <v>10134.9</v>
      </c>
      <c r="G38" s="26">
        <f t="shared" si="2"/>
        <v>140.37840907516932</v>
      </c>
      <c r="H38" s="27"/>
      <c r="I38" s="27"/>
      <c r="J38" s="27"/>
      <c r="K38" s="27"/>
      <c r="L38" s="27"/>
    </row>
    <row r="39" spans="1:12" ht="20.25" customHeight="1">
      <c r="A39" s="28" t="s">
        <v>53</v>
      </c>
      <c r="B39" s="13">
        <v>130</v>
      </c>
      <c r="C39" s="63">
        <v>8628.5</v>
      </c>
      <c r="D39" s="63">
        <v>9654.2000000000007</v>
      </c>
      <c r="E39" s="63">
        <v>8767.7999999999993</v>
      </c>
      <c r="F39" s="63">
        <v>9654.2000000000007</v>
      </c>
      <c r="G39" s="26">
        <f t="shared" si="2"/>
        <v>110.10971965601406</v>
      </c>
      <c r="H39" s="27"/>
      <c r="I39" s="27"/>
      <c r="J39" s="27"/>
      <c r="K39" s="27"/>
      <c r="L39" s="27"/>
    </row>
    <row r="40" spans="1:12" ht="23.25" customHeight="1">
      <c r="A40" s="30"/>
      <c r="B40" s="13"/>
      <c r="C40" s="26"/>
      <c r="D40" s="62"/>
      <c r="E40" s="26"/>
      <c r="F40" s="26"/>
      <c r="G40" s="26">
        <f t="shared" si="2"/>
        <v>0</v>
      </c>
      <c r="H40" s="27"/>
      <c r="I40" s="27"/>
      <c r="J40" s="27"/>
      <c r="K40" s="27"/>
      <c r="L40" s="27"/>
    </row>
    <row r="41" spans="1:12" ht="18.75" customHeight="1">
      <c r="A41" s="25" t="s">
        <v>54</v>
      </c>
      <c r="B41" s="32">
        <v>200</v>
      </c>
      <c r="C41" s="26">
        <f t="shared" ref="C41:F41" si="3">C42+C43+C44+C45+C46+C53+C59+C69+C70+C71+C72+C73+C77</f>
        <v>63631.19999999999</v>
      </c>
      <c r="D41" s="62">
        <f t="shared" ref="D41" si="4">D42+D43+D44+D45+D46+D53+D59+D69+D70+D71+D72+D73+D77</f>
        <v>74698.400000000009</v>
      </c>
      <c r="E41" s="26">
        <f t="shared" si="3"/>
        <v>72197.7</v>
      </c>
      <c r="F41" s="26">
        <f t="shared" si="3"/>
        <v>74698.400000000009</v>
      </c>
      <c r="G41" s="26">
        <f t="shared" si="2"/>
        <v>103.46368374615813</v>
      </c>
      <c r="H41" s="1"/>
      <c r="I41" s="1"/>
      <c r="J41" s="1"/>
      <c r="K41" s="1"/>
      <c r="L41" s="1"/>
    </row>
    <row r="42" spans="1:12" ht="18.75" customHeight="1">
      <c r="A42" s="28" t="s">
        <v>55</v>
      </c>
      <c r="B42" s="32">
        <v>210</v>
      </c>
      <c r="C42" s="64">
        <v>39100</v>
      </c>
      <c r="D42" s="64">
        <v>43724.6</v>
      </c>
      <c r="E42" s="65">
        <v>45406</v>
      </c>
      <c r="F42" s="64">
        <v>43724.6</v>
      </c>
      <c r="G42" s="26">
        <f t="shared" si="2"/>
        <v>96.29696515878959</v>
      </c>
      <c r="H42" s="1"/>
      <c r="I42" s="1"/>
      <c r="J42" s="1"/>
      <c r="K42" s="1"/>
      <c r="L42" s="1"/>
    </row>
    <row r="43" spans="1:12" ht="18.75" customHeight="1">
      <c r="A43" s="28" t="s">
        <v>56</v>
      </c>
      <c r="B43" s="32">
        <v>220</v>
      </c>
      <c r="C43" s="64">
        <v>8751.2000000000007</v>
      </c>
      <c r="D43" s="64">
        <v>9428.2000000000007</v>
      </c>
      <c r="E43" s="65">
        <v>10003.200000000001</v>
      </c>
      <c r="F43" s="64">
        <v>9428.2000000000007</v>
      </c>
      <c r="G43" s="26">
        <f t="shared" si="2"/>
        <v>94.25183941138836</v>
      </c>
      <c r="H43" s="1"/>
      <c r="I43" s="1"/>
      <c r="J43" s="1"/>
      <c r="K43" s="1"/>
      <c r="L43" s="1"/>
    </row>
    <row r="44" spans="1:12" ht="18.75" customHeight="1">
      <c r="A44" s="33" t="s">
        <v>57</v>
      </c>
      <c r="B44" s="32">
        <v>230</v>
      </c>
      <c r="C44" s="64">
        <v>1850</v>
      </c>
      <c r="D44" s="64">
        <v>4356.7</v>
      </c>
      <c r="E44" s="65">
        <v>3800</v>
      </c>
      <c r="F44" s="64">
        <v>4356.7</v>
      </c>
      <c r="G44" s="26">
        <f t="shared" si="2"/>
        <v>114.64999999999999</v>
      </c>
      <c r="H44" s="1"/>
      <c r="I44" s="1"/>
      <c r="J44" s="1"/>
      <c r="K44" s="1"/>
      <c r="L44" s="1"/>
    </row>
    <row r="45" spans="1:12" ht="18.75" customHeight="1">
      <c r="A45" s="33" t="s">
        <v>58</v>
      </c>
      <c r="B45" s="32">
        <v>240</v>
      </c>
      <c r="C45" s="64">
        <v>755.7</v>
      </c>
      <c r="D45" s="64">
        <v>2122.6</v>
      </c>
      <c r="E45" s="65">
        <v>755.7</v>
      </c>
      <c r="F45" s="64">
        <v>2122.6</v>
      </c>
      <c r="G45" s="26">
        <f t="shared" si="2"/>
        <v>280.87865555114462</v>
      </c>
      <c r="H45" s="1"/>
      <c r="I45" s="1"/>
      <c r="J45" s="1"/>
      <c r="K45" s="1"/>
      <c r="L45" s="1"/>
    </row>
    <row r="46" spans="1:12" ht="18.75" customHeight="1">
      <c r="A46" s="34" t="s">
        <v>59</v>
      </c>
      <c r="B46" s="35">
        <v>250</v>
      </c>
      <c r="C46" s="71">
        <f>C47+C48+C49+C50+C51+C52</f>
        <v>5905.2</v>
      </c>
      <c r="D46" s="71">
        <f>D47+D48+D49+D50+D51+D52</f>
        <v>6725.9</v>
      </c>
      <c r="E46" s="67">
        <f t="shared" ref="E46" si="5">SUM(E47:E52)</f>
        <v>6110</v>
      </c>
      <c r="F46" s="71">
        <f>F47+F48+F49+F50+F51+F52</f>
        <v>6725.9</v>
      </c>
      <c r="G46" s="38">
        <f t="shared" si="2"/>
        <v>110.08019639934533</v>
      </c>
      <c r="H46" s="1"/>
      <c r="I46" s="1"/>
      <c r="J46" s="1"/>
      <c r="K46" s="1"/>
      <c r="L46" s="1"/>
    </row>
    <row r="47" spans="1:12" ht="18.75" customHeight="1">
      <c r="A47" s="30" t="s">
        <v>60</v>
      </c>
      <c r="B47" s="36">
        <v>251</v>
      </c>
      <c r="C47" s="66">
        <v>545</v>
      </c>
      <c r="D47" s="66">
        <v>690.9</v>
      </c>
      <c r="E47" s="68">
        <v>545</v>
      </c>
      <c r="F47" s="66">
        <v>690.9</v>
      </c>
      <c r="G47" s="26">
        <f t="shared" si="2"/>
        <v>126.77064220183485</v>
      </c>
      <c r="H47" s="1"/>
      <c r="I47" s="1"/>
      <c r="J47" s="1"/>
      <c r="K47" s="1"/>
      <c r="L47" s="1"/>
    </row>
    <row r="48" spans="1:12" ht="18.75" customHeight="1">
      <c r="A48" s="30" t="s">
        <v>61</v>
      </c>
      <c r="B48" s="36">
        <v>252</v>
      </c>
      <c r="C48" s="66">
        <v>3277.6</v>
      </c>
      <c r="D48" s="66">
        <v>3993</v>
      </c>
      <c r="E48" s="69">
        <v>3600</v>
      </c>
      <c r="F48" s="66">
        <v>3993</v>
      </c>
      <c r="G48" s="26">
        <f t="shared" si="2"/>
        <v>110.91666666666666</v>
      </c>
      <c r="H48" s="1"/>
      <c r="I48" s="1"/>
      <c r="J48" s="1"/>
      <c r="K48" s="1"/>
      <c r="L48" s="1"/>
    </row>
    <row r="49" spans="1:12" ht="18.75" customHeight="1">
      <c r="A49" s="30" t="s">
        <v>62</v>
      </c>
      <c r="B49" s="36">
        <v>253</v>
      </c>
      <c r="C49" s="66">
        <v>131</v>
      </c>
      <c r="D49" s="66">
        <v>192</v>
      </c>
      <c r="E49" s="69">
        <v>140</v>
      </c>
      <c r="F49" s="66">
        <v>192</v>
      </c>
      <c r="G49" s="26">
        <f t="shared" si="2"/>
        <v>137.14285714285714</v>
      </c>
      <c r="H49" s="1"/>
      <c r="I49" s="1"/>
      <c r="J49" s="1"/>
      <c r="K49" s="1"/>
      <c r="L49" s="1"/>
    </row>
    <row r="50" spans="1:12" ht="18.75" customHeight="1">
      <c r="A50" s="30" t="s">
        <v>63</v>
      </c>
      <c r="B50" s="36">
        <v>254</v>
      </c>
      <c r="C50" s="66">
        <v>1895.6</v>
      </c>
      <c r="D50" s="66">
        <v>1792</v>
      </c>
      <c r="E50" s="69">
        <v>1767</v>
      </c>
      <c r="F50" s="66">
        <v>1792</v>
      </c>
      <c r="G50" s="26">
        <f t="shared" si="2"/>
        <v>101.4148273910583</v>
      </c>
      <c r="H50" s="1"/>
      <c r="I50" s="1"/>
      <c r="J50" s="1"/>
      <c r="K50" s="1"/>
      <c r="L50" s="1"/>
    </row>
    <row r="51" spans="1:12" ht="18.75" customHeight="1">
      <c r="A51" s="30" t="s">
        <v>64</v>
      </c>
      <c r="B51" s="36">
        <v>255</v>
      </c>
      <c r="C51" s="66">
        <v>56</v>
      </c>
      <c r="D51" s="66">
        <v>58</v>
      </c>
      <c r="E51" s="69">
        <v>58</v>
      </c>
      <c r="F51" s="66">
        <v>58</v>
      </c>
      <c r="G51" s="26">
        <f t="shared" si="2"/>
        <v>100</v>
      </c>
      <c r="H51" s="1"/>
      <c r="I51" s="1"/>
      <c r="J51" s="1"/>
      <c r="K51" s="1"/>
      <c r="L51" s="1"/>
    </row>
    <row r="52" spans="1:12" ht="18.75" customHeight="1">
      <c r="A52" s="30" t="s">
        <v>65</v>
      </c>
      <c r="B52" s="36">
        <v>256</v>
      </c>
      <c r="C52" s="66">
        <f>C90+C127+C164</f>
        <v>0</v>
      </c>
      <c r="D52" s="66">
        <v>0</v>
      </c>
      <c r="E52" s="69"/>
      <c r="F52" s="66">
        <v>0</v>
      </c>
      <c r="G52" s="26">
        <f t="shared" si="2"/>
        <v>0</v>
      </c>
      <c r="H52" s="1"/>
      <c r="I52" s="1"/>
      <c r="J52" s="1"/>
      <c r="K52" s="1"/>
      <c r="L52" s="1"/>
    </row>
    <row r="53" spans="1:12" ht="18.75" customHeight="1">
      <c r="A53" s="33" t="s">
        <v>66</v>
      </c>
      <c r="B53" s="36">
        <v>260</v>
      </c>
      <c r="C53" s="71">
        <f t="shared" ref="C53:F53" si="6">C54+C55+C56+C57+C58</f>
        <v>1876.1</v>
      </c>
      <c r="D53" s="71">
        <f t="shared" ref="D53" si="7">D54+D55+D56+D57+D58</f>
        <v>1438.8</v>
      </c>
      <c r="E53" s="70">
        <f t="shared" si="6"/>
        <v>1122.8</v>
      </c>
      <c r="F53" s="71">
        <f t="shared" si="6"/>
        <v>1438.8</v>
      </c>
      <c r="G53" s="38">
        <f t="shared" si="2"/>
        <v>128.14392589953687</v>
      </c>
      <c r="H53" s="1"/>
      <c r="I53" s="1"/>
      <c r="J53" s="1"/>
      <c r="K53" s="1"/>
      <c r="L53" s="1"/>
    </row>
    <row r="54" spans="1:12" ht="18.75" customHeight="1">
      <c r="A54" s="30" t="s">
        <v>67</v>
      </c>
      <c r="B54" s="36">
        <v>261</v>
      </c>
      <c r="C54" s="66">
        <v>628</v>
      </c>
      <c r="D54" s="66">
        <v>360.9</v>
      </c>
      <c r="E54" s="69">
        <v>360.9</v>
      </c>
      <c r="F54" s="66">
        <v>360.9</v>
      </c>
      <c r="G54" s="26">
        <f t="shared" si="2"/>
        <v>100</v>
      </c>
      <c r="H54" s="1"/>
      <c r="I54" s="1"/>
      <c r="J54" s="1"/>
      <c r="K54" s="1"/>
      <c r="L54" s="1"/>
    </row>
    <row r="55" spans="1:12" ht="18.75" customHeight="1">
      <c r="A55" s="30" t="s">
        <v>68</v>
      </c>
      <c r="B55" s="36">
        <v>262</v>
      </c>
      <c r="C55" s="66">
        <v>97.3</v>
      </c>
      <c r="D55" s="66">
        <v>89.8</v>
      </c>
      <c r="E55" s="69">
        <v>62.4</v>
      </c>
      <c r="F55" s="66">
        <v>89.8</v>
      </c>
      <c r="G55" s="26">
        <f t="shared" si="2"/>
        <v>143.91025641025641</v>
      </c>
      <c r="H55" s="1"/>
      <c r="I55" s="1"/>
      <c r="J55" s="1"/>
      <c r="K55" s="1"/>
      <c r="L55" s="1"/>
    </row>
    <row r="56" spans="1:12" ht="18.75" customHeight="1">
      <c r="A56" s="30" t="s">
        <v>69</v>
      </c>
      <c r="B56" s="36">
        <v>263</v>
      </c>
      <c r="C56" s="66">
        <v>747</v>
      </c>
      <c r="D56" s="66">
        <v>423</v>
      </c>
      <c r="E56" s="69">
        <v>423.2</v>
      </c>
      <c r="F56" s="66">
        <v>423</v>
      </c>
      <c r="G56" s="26">
        <f t="shared" si="2"/>
        <v>99.952741020793951</v>
      </c>
      <c r="H56" s="1"/>
      <c r="I56" s="1"/>
      <c r="J56" s="1"/>
      <c r="K56" s="1"/>
      <c r="L56" s="1"/>
    </row>
    <row r="57" spans="1:12" ht="18.75" customHeight="1">
      <c r="A57" s="30" t="s">
        <v>70</v>
      </c>
      <c r="B57" s="36">
        <v>264</v>
      </c>
      <c r="C57" s="66">
        <v>192.3</v>
      </c>
      <c r="D57" s="66">
        <v>192.3</v>
      </c>
      <c r="E57" s="69">
        <v>192.3</v>
      </c>
      <c r="F57" s="66">
        <v>192.3</v>
      </c>
      <c r="G57" s="26">
        <f t="shared" si="2"/>
        <v>100</v>
      </c>
      <c r="H57" s="1"/>
      <c r="I57" s="1"/>
      <c r="J57" s="1"/>
      <c r="K57" s="1"/>
      <c r="L57" s="1"/>
    </row>
    <row r="58" spans="1:12" ht="18.75" customHeight="1">
      <c r="A58" s="30" t="s">
        <v>71</v>
      </c>
      <c r="B58" s="36">
        <v>265</v>
      </c>
      <c r="C58" s="66">
        <v>211.5</v>
      </c>
      <c r="D58" s="66">
        <v>372.8</v>
      </c>
      <c r="E58" s="69">
        <v>84</v>
      </c>
      <c r="F58" s="66">
        <v>372.8</v>
      </c>
      <c r="G58" s="26">
        <f t="shared" si="2"/>
        <v>443.80952380952385</v>
      </c>
      <c r="H58" s="1"/>
      <c r="I58" s="1"/>
      <c r="J58" s="1"/>
      <c r="K58" s="1"/>
      <c r="L58" s="1"/>
    </row>
    <row r="59" spans="1:12" ht="18.75" customHeight="1">
      <c r="A59" s="28" t="s">
        <v>72</v>
      </c>
      <c r="B59" s="36">
        <v>270</v>
      </c>
      <c r="C59" s="71">
        <f>C60+C61+C62+C63+C64+C65+C66+C68+C67</f>
        <v>2430.5</v>
      </c>
      <c r="D59" s="71">
        <f>D60+D61+D62+D63+D64+D65+D66+D68+D67</f>
        <v>2771.0999999999995</v>
      </c>
      <c r="E59" s="70">
        <f t="shared" ref="E59" si="8">E60+E61+E62+E63+E64+E65+E66+E67+E68</f>
        <v>2518.1999999999998</v>
      </c>
      <c r="F59" s="71">
        <f>F60+F61+F62+F63+F64+F65+F66+F68+F67</f>
        <v>2771.0999999999995</v>
      </c>
      <c r="G59" s="38">
        <f t="shared" si="2"/>
        <v>110.04288777698355</v>
      </c>
      <c r="H59" s="1"/>
      <c r="I59" s="1"/>
      <c r="J59" s="1"/>
      <c r="K59" s="1"/>
      <c r="L59" s="1"/>
    </row>
    <row r="60" spans="1:12" ht="18.75" customHeight="1">
      <c r="A60" s="30" t="s">
        <v>73</v>
      </c>
      <c r="B60" s="36">
        <v>271</v>
      </c>
      <c r="C60" s="66">
        <v>254.4</v>
      </c>
      <c r="D60" s="66">
        <v>263.60000000000002</v>
      </c>
      <c r="E60" s="69">
        <v>263.60000000000002</v>
      </c>
      <c r="F60" s="66">
        <v>263.60000000000002</v>
      </c>
      <c r="G60" s="26">
        <f t="shared" si="2"/>
        <v>100</v>
      </c>
      <c r="H60" s="1"/>
      <c r="I60" s="1"/>
      <c r="J60" s="1"/>
      <c r="K60" s="1"/>
      <c r="L60" s="1"/>
    </row>
    <row r="61" spans="1:12" ht="18.75" customHeight="1">
      <c r="A61" s="30" t="s">
        <v>74</v>
      </c>
      <c r="B61" s="36">
        <v>272</v>
      </c>
      <c r="C61" s="66">
        <v>107.3</v>
      </c>
      <c r="D61" s="66">
        <v>49.8</v>
      </c>
      <c r="E61" s="69">
        <v>49.8</v>
      </c>
      <c r="F61" s="66">
        <v>49.8</v>
      </c>
      <c r="G61" s="26">
        <f t="shared" si="2"/>
        <v>100</v>
      </c>
      <c r="H61" s="1"/>
      <c r="I61" s="1"/>
      <c r="J61" s="1"/>
      <c r="K61" s="1"/>
      <c r="L61" s="1"/>
    </row>
    <row r="62" spans="1:12" ht="39.75" customHeight="1">
      <c r="A62" s="30" t="s">
        <v>75</v>
      </c>
      <c r="B62" s="36">
        <v>273</v>
      </c>
      <c r="C62" s="66">
        <v>357.2</v>
      </c>
      <c r="D62" s="66">
        <v>360.2</v>
      </c>
      <c r="E62" s="69">
        <v>360.2</v>
      </c>
      <c r="F62" s="66">
        <v>360.2</v>
      </c>
      <c r="G62" s="26">
        <f t="shared" si="2"/>
        <v>100</v>
      </c>
      <c r="H62" s="1"/>
      <c r="I62" s="1"/>
      <c r="J62" s="1"/>
      <c r="K62" s="1"/>
      <c r="L62" s="1"/>
    </row>
    <row r="63" spans="1:12" ht="18.75" customHeight="1">
      <c r="A63" s="30" t="s">
        <v>76</v>
      </c>
      <c r="B63" s="36">
        <v>274</v>
      </c>
      <c r="C63" s="66">
        <v>62.5</v>
      </c>
      <c r="D63" s="66">
        <v>62.5</v>
      </c>
      <c r="E63" s="69">
        <v>62.5</v>
      </c>
      <c r="F63" s="66">
        <v>62.5</v>
      </c>
      <c r="G63" s="26">
        <f t="shared" si="2"/>
        <v>100</v>
      </c>
      <c r="H63" s="1"/>
      <c r="I63" s="1"/>
      <c r="J63" s="1"/>
      <c r="K63" s="1"/>
      <c r="L63" s="1"/>
    </row>
    <row r="64" spans="1:12" ht="42.75" customHeight="1">
      <c r="A64" s="30" t="s">
        <v>77</v>
      </c>
      <c r="B64" s="36">
        <v>275</v>
      </c>
      <c r="C64" s="66">
        <v>488.5</v>
      </c>
      <c r="D64" s="66">
        <v>488.5</v>
      </c>
      <c r="E64" s="69">
        <v>488.5</v>
      </c>
      <c r="F64" s="66">
        <v>488.5</v>
      </c>
      <c r="G64" s="26">
        <f t="shared" si="2"/>
        <v>100</v>
      </c>
      <c r="H64" s="1"/>
      <c r="I64" s="1"/>
      <c r="J64" s="1"/>
      <c r="K64" s="1"/>
      <c r="L64" s="1"/>
    </row>
    <row r="65" spans="1:12" ht="18.75" customHeight="1">
      <c r="A65" s="30" t="s">
        <v>78</v>
      </c>
      <c r="B65" s="36">
        <v>276</v>
      </c>
      <c r="C65" s="66">
        <v>66.8</v>
      </c>
      <c r="D65" s="66">
        <v>50</v>
      </c>
      <c r="E65" s="69">
        <v>50</v>
      </c>
      <c r="F65" s="66">
        <v>50</v>
      </c>
      <c r="G65" s="26">
        <f t="shared" si="2"/>
        <v>100</v>
      </c>
      <c r="H65" s="1"/>
      <c r="I65" s="1"/>
      <c r="J65" s="1"/>
      <c r="K65" s="1"/>
      <c r="L65" s="1"/>
    </row>
    <row r="66" spans="1:12" ht="18.75" customHeight="1">
      <c r="A66" s="30" t="s">
        <v>79</v>
      </c>
      <c r="B66" s="36">
        <v>277</v>
      </c>
      <c r="C66" s="66">
        <v>198.5</v>
      </c>
      <c r="D66" s="66">
        <v>133.30000000000001</v>
      </c>
      <c r="E66" s="69">
        <v>133.5</v>
      </c>
      <c r="F66" s="66">
        <v>133.30000000000001</v>
      </c>
      <c r="G66" s="26">
        <f t="shared" si="2"/>
        <v>99.850187265917612</v>
      </c>
      <c r="H66" s="1"/>
      <c r="I66" s="1"/>
      <c r="J66" s="1"/>
      <c r="K66" s="1"/>
      <c r="L66" s="1"/>
    </row>
    <row r="67" spans="1:12" ht="18.75" customHeight="1">
      <c r="A67" s="30" t="s">
        <v>80</v>
      </c>
      <c r="B67" s="36">
        <v>278</v>
      </c>
      <c r="C67" s="66">
        <v>247.6</v>
      </c>
      <c r="D67" s="66">
        <v>698.7</v>
      </c>
      <c r="E67" s="69">
        <v>631.6</v>
      </c>
      <c r="F67" s="66">
        <v>698.7</v>
      </c>
      <c r="G67" s="26">
        <f t="shared" si="2"/>
        <v>110.62381253958202</v>
      </c>
      <c r="H67" s="1"/>
      <c r="I67" s="1"/>
      <c r="J67" s="1"/>
      <c r="K67" s="1"/>
      <c r="L67" s="1"/>
    </row>
    <row r="68" spans="1:12" ht="18.75" customHeight="1">
      <c r="A68" s="30" t="s">
        <v>81</v>
      </c>
      <c r="B68" s="36">
        <v>279</v>
      </c>
      <c r="C68" s="66">
        <v>647.70000000000005</v>
      </c>
      <c r="D68" s="66">
        <v>664.5</v>
      </c>
      <c r="E68" s="69">
        <v>478.5</v>
      </c>
      <c r="F68" s="66">
        <v>664.5</v>
      </c>
      <c r="G68" s="26">
        <f t="shared" si="2"/>
        <v>138.87147335423197</v>
      </c>
      <c r="H68" s="1"/>
      <c r="I68" s="1"/>
      <c r="J68" s="1"/>
      <c r="K68" s="1"/>
      <c r="L68" s="1"/>
    </row>
    <row r="69" spans="1:12" ht="18.75" customHeight="1">
      <c r="A69" s="28" t="s">
        <v>82</v>
      </c>
      <c r="B69" s="36">
        <v>280</v>
      </c>
      <c r="C69" s="66">
        <v>0.6</v>
      </c>
      <c r="D69" s="66">
        <v>32</v>
      </c>
      <c r="E69" s="69">
        <v>25.7</v>
      </c>
      <c r="F69" s="66">
        <v>32</v>
      </c>
      <c r="G69" s="26">
        <f t="shared" si="2"/>
        <v>124.5136186770428</v>
      </c>
      <c r="H69" s="1"/>
      <c r="I69" s="1"/>
      <c r="J69" s="1"/>
      <c r="K69" s="1"/>
      <c r="L69" s="1"/>
    </row>
    <row r="70" spans="1:12" ht="18.75" customHeight="1">
      <c r="A70" s="28" t="s">
        <v>83</v>
      </c>
      <c r="B70" s="36">
        <v>290</v>
      </c>
      <c r="C70" s="66">
        <v>37.1</v>
      </c>
      <c r="D70" s="66">
        <v>133.80000000000001</v>
      </c>
      <c r="E70" s="69">
        <v>83</v>
      </c>
      <c r="F70" s="66">
        <v>133.80000000000001</v>
      </c>
      <c r="G70" s="26">
        <f t="shared" si="2"/>
        <v>161.20481927710847</v>
      </c>
      <c r="H70" s="1"/>
      <c r="I70" s="1"/>
      <c r="J70" s="1"/>
      <c r="K70" s="1"/>
      <c r="L70" s="1"/>
    </row>
    <row r="71" spans="1:12" ht="18.75" customHeight="1">
      <c r="A71" s="33" t="s">
        <v>84</v>
      </c>
      <c r="B71" s="36">
        <v>300</v>
      </c>
      <c r="C71" s="64">
        <v>477.3</v>
      </c>
      <c r="D71" s="64">
        <v>305.39999999999998</v>
      </c>
      <c r="E71" s="65">
        <v>477.3</v>
      </c>
      <c r="F71" s="64">
        <v>305.39999999999998</v>
      </c>
      <c r="G71" s="26">
        <f t="shared" si="2"/>
        <v>63.984915147705834</v>
      </c>
      <c r="H71" s="1"/>
      <c r="I71" s="1"/>
      <c r="J71" s="1"/>
      <c r="K71" s="1"/>
      <c r="L71" s="1"/>
    </row>
    <row r="72" spans="1:12" ht="18.75" customHeight="1">
      <c r="A72" s="33" t="s">
        <v>85</v>
      </c>
      <c r="B72" s="36">
        <v>310</v>
      </c>
      <c r="C72" s="64">
        <v>164.2</v>
      </c>
      <c r="D72" s="64">
        <v>242</v>
      </c>
      <c r="E72" s="65">
        <v>164.2</v>
      </c>
      <c r="F72" s="64">
        <v>242</v>
      </c>
      <c r="G72" s="26">
        <f t="shared" si="2"/>
        <v>147.38124238733252</v>
      </c>
      <c r="H72" s="1"/>
      <c r="I72" s="1"/>
      <c r="J72" s="1"/>
      <c r="K72" s="1"/>
      <c r="L72" s="1"/>
    </row>
    <row r="73" spans="1:12" ht="18.75" customHeight="1">
      <c r="A73" s="28" t="s">
        <v>86</v>
      </c>
      <c r="B73" s="36">
        <v>320</v>
      </c>
      <c r="C73" s="66">
        <f>C74+C75+C76</f>
        <v>2283.3000000000002</v>
      </c>
      <c r="D73" s="66">
        <f>D74+D75+D76</f>
        <v>3417.3</v>
      </c>
      <c r="E73" s="69">
        <f t="shared" ref="E73" si="9">E75+E76</f>
        <v>1731.6</v>
      </c>
      <c r="F73" s="66">
        <f>F74+F75+F76</f>
        <v>3417.3</v>
      </c>
      <c r="G73" s="26">
        <f t="shared" si="2"/>
        <v>197.34927234927238</v>
      </c>
      <c r="H73" s="1"/>
      <c r="I73" s="1"/>
      <c r="J73" s="1"/>
      <c r="K73" s="1"/>
      <c r="L73" s="1"/>
    </row>
    <row r="74" spans="1:12" ht="18.75" customHeight="1">
      <c r="A74" s="30" t="s">
        <v>87</v>
      </c>
      <c r="B74" s="36">
        <v>321</v>
      </c>
      <c r="C74" s="66">
        <f>C112+C149+C186</f>
        <v>0</v>
      </c>
      <c r="D74" s="66">
        <f>D112+D149+D186</f>
        <v>0</v>
      </c>
      <c r="E74" s="69"/>
      <c r="F74" s="66">
        <f>F112+F149+F186</f>
        <v>0</v>
      </c>
      <c r="G74" s="26">
        <f t="shared" si="2"/>
        <v>0</v>
      </c>
      <c r="H74" s="1"/>
      <c r="I74" s="1"/>
      <c r="J74" s="1"/>
      <c r="K74" s="1"/>
      <c r="L74" s="1"/>
    </row>
    <row r="75" spans="1:12" ht="18.75" customHeight="1">
      <c r="A75" s="30" t="s">
        <v>88</v>
      </c>
      <c r="B75" s="36">
        <v>322</v>
      </c>
      <c r="C75" s="66">
        <v>2283.3000000000002</v>
      </c>
      <c r="D75" s="66">
        <v>2370.3000000000002</v>
      </c>
      <c r="E75" s="69">
        <v>1731.6</v>
      </c>
      <c r="F75" s="66">
        <v>2370.3000000000002</v>
      </c>
      <c r="G75" s="26">
        <f t="shared" si="2"/>
        <v>136.88496188496191</v>
      </c>
      <c r="H75" s="1"/>
      <c r="I75" s="1"/>
      <c r="J75" s="1"/>
      <c r="K75" s="1"/>
      <c r="L75" s="1"/>
    </row>
    <row r="76" spans="1:12" ht="39.75" customHeight="1">
      <c r="A76" s="30" t="s">
        <v>89</v>
      </c>
      <c r="B76" s="36">
        <v>323</v>
      </c>
      <c r="C76" s="66"/>
      <c r="D76" s="66">
        <v>1047</v>
      </c>
      <c r="E76" s="66"/>
      <c r="F76" s="66">
        <v>1047</v>
      </c>
      <c r="G76" s="26" t="s">
        <v>165</v>
      </c>
      <c r="H76" s="1"/>
      <c r="I76" s="1"/>
      <c r="J76" s="1"/>
      <c r="K76" s="1"/>
      <c r="L76" s="1"/>
    </row>
    <row r="77" spans="1:12" ht="18.75" customHeight="1">
      <c r="A77" s="28" t="s">
        <v>90</v>
      </c>
      <c r="B77" s="32">
        <v>330</v>
      </c>
      <c r="C77" s="66">
        <f t="shared" ref="C77:F77" si="10">C115+C152+C189</f>
        <v>0</v>
      </c>
      <c r="D77" s="66">
        <f t="shared" ref="D77" si="11">D115+D152+D189</f>
        <v>0</v>
      </c>
      <c r="E77" s="66">
        <f t="shared" si="10"/>
        <v>0</v>
      </c>
      <c r="F77" s="66">
        <f t="shared" si="10"/>
        <v>0</v>
      </c>
      <c r="G77" s="26">
        <f t="shared" si="2"/>
        <v>0</v>
      </c>
      <c r="H77" s="1"/>
      <c r="I77" s="1"/>
      <c r="J77" s="1"/>
      <c r="K77" s="1"/>
      <c r="L77" s="1"/>
    </row>
    <row r="78" spans="1:12" ht="18.75" customHeight="1">
      <c r="A78" s="28" t="s">
        <v>91</v>
      </c>
      <c r="B78" s="32"/>
      <c r="C78" s="66"/>
      <c r="D78" s="66"/>
      <c r="E78" s="66"/>
      <c r="F78" s="66"/>
      <c r="G78" s="26">
        <f t="shared" si="2"/>
        <v>0</v>
      </c>
      <c r="H78" s="1"/>
      <c r="I78" s="1"/>
      <c r="J78" s="1"/>
      <c r="K78" s="1"/>
      <c r="L78" s="1"/>
    </row>
    <row r="79" spans="1:12" ht="19.5" customHeight="1">
      <c r="A79" s="25" t="s">
        <v>92</v>
      </c>
      <c r="B79" s="37">
        <v>400</v>
      </c>
      <c r="C79" s="71">
        <f t="shared" ref="C79:F79" si="12">C80+C81+C82+C83+C84+C91+C97++C107+C108+C109+C110+C111+C115</f>
        <v>47799.5</v>
      </c>
      <c r="D79" s="71">
        <f t="shared" ref="D79" si="13">D80+D81+D82+D83+D84+D91+D97++D107+D108+D109+D110+D111+D115</f>
        <v>55212.200000000004</v>
      </c>
      <c r="E79" s="71">
        <f t="shared" si="12"/>
        <v>56210.200000000004</v>
      </c>
      <c r="F79" s="71">
        <f t="shared" si="12"/>
        <v>55212.200000000004</v>
      </c>
      <c r="G79" s="26">
        <f t="shared" si="2"/>
        <v>98.22452152812123</v>
      </c>
      <c r="H79" s="1"/>
      <c r="I79" s="1"/>
      <c r="J79" s="1"/>
      <c r="K79" s="1"/>
      <c r="L79" s="1"/>
    </row>
    <row r="80" spans="1:12" ht="19.5" customHeight="1">
      <c r="A80" s="28" t="s">
        <v>55</v>
      </c>
      <c r="B80" s="32">
        <v>410</v>
      </c>
      <c r="C80" s="64">
        <v>37972.5</v>
      </c>
      <c r="D80" s="64">
        <v>41956.1</v>
      </c>
      <c r="E80" s="65">
        <v>43728.9</v>
      </c>
      <c r="F80" s="64">
        <v>41956.1</v>
      </c>
      <c r="G80" s="26">
        <f t="shared" si="2"/>
        <v>95.945930494478475</v>
      </c>
      <c r="H80" s="1"/>
      <c r="I80" s="1"/>
      <c r="J80" s="1"/>
      <c r="K80" s="1"/>
      <c r="L80" s="1"/>
    </row>
    <row r="81" spans="1:12" ht="19.5" customHeight="1">
      <c r="A81" s="28" t="s">
        <v>56</v>
      </c>
      <c r="B81" s="32">
        <v>420</v>
      </c>
      <c r="C81" s="64">
        <v>8337.2000000000007</v>
      </c>
      <c r="D81" s="64">
        <v>8957.2000000000007</v>
      </c>
      <c r="E81" s="65">
        <v>9639.2000000000007</v>
      </c>
      <c r="F81" s="64">
        <v>8957.2000000000007</v>
      </c>
      <c r="G81" s="26">
        <f t="shared" si="2"/>
        <v>92.924724043489078</v>
      </c>
      <c r="H81" s="1"/>
      <c r="I81" s="1"/>
      <c r="J81" s="1"/>
      <c r="K81" s="1"/>
      <c r="L81" s="1"/>
    </row>
    <row r="82" spans="1:12" ht="19.5" customHeight="1">
      <c r="A82" s="33" t="s">
        <v>57</v>
      </c>
      <c r="B82" s="32">
        <v>430</v>
      </c>
      <c r="C82" s="64">
        <v>728.5</v>
      </c>
      <c r="D82" s="64">
        <v>3775.8</v>
      </c>
      <c r="E82" s="65">
        <v>2842.1</v>
      </c>
      <c r="F82" s="64">
        <v>3775.8</v>
      </c>
      <c r="G82" s="26">
        <f t="shared" si="2"/>
        <v>132.85246824531157</v>
      </c>
      <c r="H82" s="1"/>
      <c r="I82" s="1"/>
      <c r="J82" s="1"/>
      <c r="K82" s="1"/>
      <c r="L82" s="1"/>
    </row>
    <row r="83" spans="1:12" ht="19.5" customHeight="1">
      <c r="A83" s="33" t="s">
        <v>58</v>
      </c>
      <c r="B83" s="32">
        <v>440</v>
      </c>
      <c r="C83" s="64">
        <v>214.8</v>
      </c>
      <c r="D83" s="64"/>
      <c r="E83" s="64"/>
      <c r="F83" s="64"/>
      <c r="G83" s="26">
        <f t="shared" si="2"/>
        <v>0</v>
      </c>
      <c r="H83" s="1"/>
      <c r="I83" s="1"/>
      <c r="J83" s="1"/>
      <c r="K83" s="1"/>
      <c r="L83" s="1"/>
    </row>
    <row r="84" spans="1:12" ht="19.5" customHeight="1">
      <c r="A84" s="34" t="s">
        <v>59</v>
      </c>
      <c r="B84" s="35">
        <v>450</v>
      </c>
      <c r="C84" s="66">
        <f t="shared" ref="C84:F84" si="14">C85+C86+C87+C88+C89+C90</f>
        <v>0</v>
      </c>
      <c r="D84" s="66">
        <f t="shared" ref="D84" si="15">D85+D86+D87+D88+D89+D90</f>
        <v>1.7</v>
      </c>
      <c r="E84" s="66">
        <f t="shared" si="14"/>
        <v>0</v>
      </c>
      <c r="F84" s="66">
        <f t="shared" si="14"/>
        <v>1.7</v>
      </c>
      <c r="G84" s="81" t="s">
        <v>165</v>
      </c>
      <c r="H84" s="1"/>
      <c r="I84" s="1"/>
      <c r="J84" s="1"/>
      <c r="K84" s="1"/>
      <c r="L84" s="1"/>
    </row>
    <row r="85" spans="1:12" ht="19.5" customHeight="1">
      <c r="A85" s="30" t="s">
        <v>60</v>
      </c>
      <c r="B85" s="36">
        <v>451</v>
      </c>
      <c r="C85" s="66"/>
      <c r="D85" s="66"/>
      <c r="E85" s="66"/>
      <c r="F85" s="66"/>
      <c r="G85" s="26">
        <f t="shared" si="2"/>
        <v>0</v>
      </c>
      <c r="H85" s="1"/>
      <c r="I85" s="1"/>
      <c r="J85" s="1"/>
      <c r="K85" s="1"/>
      <c r="L85" s="1"/>
    </row>
    <row r="86" spans="1:12" ht="19.5" customHeight="1">
      <c r="A86" s="30" t="s">
        <v>61</v>
      </c>
      <c r="B86" s="36">
        <v>452</v>
      </c>
      <c r="C86" s="66"/>
      <c r="D86" s="66"/>
      <c r="E86" s="66"/>
      <c r="F86" s="66"/>
      <c r="G86" s="26">
        <f t="shared" si="2"/>
        <v>0</v>
      </c>
      <c r="H86" s="1"/>
      <c r="I86" s="1"/>
      <c r="J86" s="1"/>
      <c r="K86" s="1"/>
      <c r="L86" s="1"/>
    </row>
    <row r="87" spans="1:12" ht="19.5" customHeight="1">
      <c r="A87" s="30" t="s">
        <v>62</v>
      </c>
      <c r="B87" s="36">
        <v>453</v>
      </c>
      <c r="C87" s="66"/>
      <c r="D87" s="66"/>
      <c r="E87" s="66"/>
      <c r="F87" s="66"/>
      <c r="G87" s="26">
        <f t="shared" si="2"/>
        <v>0</v>
      </c>
      <c r="H87" s="1"/>
      <c r="I87" s="1"/>
      <c r="J87" s="1"/>
      <c r="K87" s="1"/>
      <c r="L87" s="1"/>
    </row>
    <row r="88" spans="1:12" ht="19.5" customHeight="1">
      <c r="A88" s="30" t="s">
        <v>63</v>
      </c>
      <c r="B88" s="36">
        <v>454</v>
      </c>
      <c r="C88" s="66"/>
      <c r="D88" s="66">
        <v>1.7</v>
      </c>
      <c r="E88" s="66"/>
      <c r="F88" s="66">
        <v>1.7</v>
      </c>
      <c r="G88" s="81" t="s">
        <v>165</v>
      </c>
      <c r="H88" s="1"/>
      <c r="I88" s="1"/>
      <c r="J88" s="1"/>
      <c r="K88" s="1"/>
      <c r="L88" s="1"/>
    </row>
    <row r="89" spans="1:12" ht="19.5" customHeight="1">
      <c r="A89" s="30" t="s">
        <v>64</v>
      </c>
      <c r="B89" s="36">
        <v>455</v>
      </c>
      <c r="C89" s="66"/>
      <c r="D89" s="66"/>
      <c r="E89" s="66"/>
      <c r="F89" s="66"/>
      <c r="G89" s="26">
        <f t="shared" si="2"/>
        <v>0</v>
      </c>
      <c r="H89" s="1"/>
      <c r="I89" s="1"/>
      <c r="J89" s="1"/>
      <c r="K89" s="1"/>
      <c r="L89" s="1"/>
    </row>
    <row r="90" spans="1:12" ht="19.5" customHeight="1">
      <c r="A90" s="30" t="s">
        <v>65</v>
      </c>
      <c r="B90" s="36">
        <v>456</v>
      </c>
      <c r="C90" s="66"/>
      <c r="D90" s="66"/>
      <c r="E90" s="66"/>
      <c r="F90" s="66"/>
      <c r="G90" s="26">
        <f t="shared" si="2"/>
        <v>0</v>
      </c>
      <c r="H90" s="1"/>
      <c r="I90" s="1"/>
      <c r="J90" s="1"/>
      <c r="K90" s="1"/>
      <c r="L90" s="1"/>
    </row>
    <row r="91" spans="1:12" ht="19.5" customHeight="1">
      <c r="A91" s="33" t="s">
        <v>66</v>
      </c>
      <c r="B91" s="36">
        <v>460</v>
      </c>
      <c r="C91" s="66">
        <f>C92+C93+C94+C95+C96</f>
        <v>144.9</v>
      </c>
      <c r="D91" s="66">
        <f>D92+D93+D94+D95+D96</f>
        <v>0</v>
      </c>
      <c r="E91" s="66"/>
      <c r="F91" s="66">
        <f>F92+F93+F94+F95+F96</f>
        <v>0</v>
      </c>
      <c r="G91" s="26">
        <f t="shared" si="2"/>
        <v>0</v>
      </c>
      <c r="H91" s="1"/>
      <c r="I91" s="1"/>
      <c r="J91" s="1"/>
      <c r="K91" s="1"/>
      <c r="L91" s="1"/>
    </row>
    <row r="92" spans="1:12" ht="19.5" customHeight="1">
      <c r="A92" s="30" t="s">
        <v>67</v>
      </c>
      <c r="B92" s="36">
        <v>461</v>
      </c>
      <c r="C92" s="66">
        <v>144.9</v>
      </c>
      <c r="D92" s="66"/>
      <c r="E92" s="66"/>
      <c r="F92" s="66"/>
      <c r="G92" s="26">
        <f t="shared" si="2"/>
        <v>0</v>
      </c>
      <c r="H92" s="1"/>
      <c r="I92" s="1"/>
      <c r="J92" s="1"/>
      <c r="K92" s="1"/>
      <c r="L92" s="1"/>
    </row>
    <row r="93" spans="1:12" ht="19.5" customHeight="1">
      <c r="A93" s="30" t="s">
        <v>68</v>
      </c>
      <c r="B93" s="36">
        <v>462</v>
      </c>
      <c r="C93" s="66"/>
      <c r="D93" s="66"/>
      <c r="E93" s="66"/>
      <c r="F93" s="66"/>
      <c r="G93" s="26">
        <f t="shared" si="2"/>
        <v>0</v>
      </c>
      <c r="H93" s="1"/>
      <c r="I93" s="1"/>
      <c r="J93" s="1"/>
      <c r="K93" s="1"/>
      <c r="L93" s="1"/>
    </row>
    <row r="94" spans="1:12" ht="39" customHeight="1">
      <c r="A94" s="30" t="s">
        <v>69</v>
      </c>
      <c r="B94" s="36">
        <v>463</v>
      </c>
      <c r="C94" s="66"/>
      <c r="D94" s="66"/>
      <c r="E94" s="66"/>
      <c r="F94" s="66"/>
      <c r="G94" s="26">
        <f t="shared" si="2"/>
        <v>0</v>
      </c>
      <c r="H94" s="1"/>
      <c r="I94" s="1"/>
      <c r="J94" s="1"/>
      <c r="K94" s="1"/>
      <c r="L94" s="1"/>
    </row>
    <row r="95" spans="1:12" ht="19.5" customHeight="1">
      <c r="A95" s="30" t="s">
        <v>70</v>
      </c>
      <c r="B95" s="36">
        <v>464</v>
      </c>
      <c r="C95" s="66"/>
      <c r="D95" s="66"/>
      <c r="E95" s="66"/>
      <c r="F95" s="66"/>
      <c r="G95" s="26">
        <f t="shared" si="2"/>
        <v>0</v>
      </c>
      <c r="H95" s="1"/>
      <c r="I95" s="1"/>
      <c r="J95" s="1"/>
      <c r="K95" s="1"/>
      <c r="L95" s="1"/>
    </row>
    <row r="96" spans="1:12" ht="19.5" customHeight="1">
      <c r="A96" s="30" t="s">
        <v>71</v>
      </c>
      <c r="B96" s="36">
        <v>465</v>
      </c>
      <c r="C96" s="66"/>
      <c r="D96" s="66"/>
      <c r="E96" s="66"/>
      <c r="F96" s="66"/>
      <c r="G96" s="26">
        <f t="shared" si="2"/>
        <v>0</v>
      </c>
      <c r="H96" s="1"/>
      <c r="I96" s="1"/>
      <c r="J96" s="1"/>
      <c r="K96" s="1"/>
      <c r="L96" s="1"/>
    </row>
    <row r="97" spans="1:12" ht="19.5" customHeight="1">
      <c r="A97" s="28" t="s">
        <v>72</v>
      </c>
      <c r="B97" s="36">
        <v>470</v>
      </c>
      <c r="C97" s="66">
        <f t="shared" ref="C97:F97" si="16">C98+C99+C100+C101+C102+C103+C104+C106+C105</f>
        <v>401.6</v>
      </c>
      <c r="D97" s="66">
        <f t="shared" ref="D97" si="17">D98+D99+D100+D101+D102+D103+D104+D106+D105</f>
        <v>458</v>
      </c>
      <c r="E97" s="66">
        <f t="shared" si="16"/>
        <v>0</v>
      </c>
      <c r="F97" s="66">
        <f t="shared" si="16"/>
        <v>458</v>
      </c>
      <c r="G97" s="81" t="s">
        <v>165</v>
      </c>
      <c r="H97" s="1"/>
      <c r="I97" s="1"/>
      <c r="J97" s="1"/>
      <c r="K97" s="1"/>
      <c r="L97" s="1"/>
    </row>
    <row r="98" spans="1:12" ht="24.75" customHeight="1">
      <c r="A98" s="30" t="s">
        <v>73</v>
      </c>
      <c r="B98" s="36">
        <v>471</v>
      </c>
      <c r="C98" s="66"/>
      <c r="D98" s="66"/>
      <c r="E98" s="66"/>
      <c r="F98" s="66"/>
      <c r="G98" s="81" t="s">
        <v>165</v>
      </c>
      <c r="H98" s="1"/>
      <c r="I98" s="1"/>
      <c r="J98" s="1"/>
      <c r="K98" s="1"/>
      <c r="L98" s="1"/>
    </row>
    <row r="99" spans="1:12" ht="19.5" customHeight="1">
      <c r="A99" s="30" t="s">
        <v>74</v>
      </c>
      <c r="B99" s="36">
        <v>472</v>
      </c>
      <c r="C99" s="66"/>
      <c r="D99" s="66"/>
      <c r="E99" s="66"/>
      <c r="F99" s="66"/>
      <c r="G99" s="26">
        <f t="shared" si="2"/>
        <v>0</v>
      </c>
      <c r="H99" s="1"/>
      <c r="I99" s="1"/>
      <c r="J99" s="1"/>
      <c r="K99" s="1"/>
      <c r="L99" s="1"/>
    </row>
    <row r="100" spans="1:12" ht="40.5" customHeight="1">
      <c r="A100" s="30" t="s">
        <v>75</v>
      </c>
      <c r="B100" s="36">
        <v>473</v>
      </c>
      <c r="C100" s="66"/>
      <c r="D100" s="66"/>
      <c r="E100" s="66"/>
      <c r="F100" s="66"/>
      <c r="G100" s="26">
        <f t="shared" si="2"/>
        <v>0</v>
      </c>
      <c r="H100" s="1"/>
      <c r="I100" s="1"/>
      <c r="J100" s="1"/>
      <c r="K100" s="1"/>
      <c r="L100" s="1"/>
    </row>
    <row r="101" spans="1:12" ht="19.5" customHeight="1">
      <c r="A101" s="30" t="s">
        <v>76</v>
      </c>
      <c r="B101" s="36">
        <v>474</v>
      </c>
      <c r="C101" s="66"/>
      <c r="D101" s="66"/>
      <c r="E101" s="66"/>
      <c r="F101" s="66"/>
      <c r="G101" s="26">
        <f t="shared" si="2"/>
        <v>0</v>
      </c>
      <c r="H101" s="1"/>
      <c r="I101" s="40"/>
      <c r="J101" s="1"/>
      <c r="K101" s="1"/>
      <c r="L101" s="1"/>
    </row>
    <row r="102" spans="1:12" ht="43.5" customHeight="1">
      <c r="A102" s="30" t="s">
        <v>77</v>
      </c>
      <c r="B102" s="36">
        <v>475</v>
      </c>
      <c r="C102" s="66">
        <v>101</v>
      </c>
      <c r="D102" s="66">
        <v>458</v>
      </c>
      <c r="E102" s="66"/>
      <c r="F102" s="66">
        <v>458</v>
      </c>
      <c r="G102" s="26" t="s">
        <v>165</v>
      </c>
      <c r="H102" s="1"/>
      <c r="I102" s="1"/>
      <c r="J102" s="1"/>
      <c r="K102" s="1"/>
      <c r="L102" s="1"/>
    </row>
    <row r="103" spans="1:12" ht="19.5" customHeight="1">
      <c r="A103" s="30" t="s">
        <v>78</v>
      </c>
      <c r="B103" s="36">
        <v>476</v>
      </c>
      <c r="C103" s="66"/>
      <c r="D103" s="66"/>
      <c r="E103" s="66"/>
      <c r="F103" s="66"/>
      <c r="G103" s="26">
        <f t="shared" si="2"/>
        <v>0</v>
      </c>
      <c r="H103" s="1"/>
      <c r="I103" s="1"/>
      <c r="J103" s="1"/>
      <c r="K103" s="1"/>
      <c r="L103" s="1"/>
    </row>
    <row r="104" spans="1:12" ht="19.5" customHeight="1">
      <c r="A104" s="30" t="s">
        <v>79</v>
      </c>
      <c r="B104" s="36">
        <v>477</v>
      </c>
      <c r="C104" s="66"/>
      <c r="D104" s="66"/>
      <c r="E104" s="66"/>
      <c r="F104" s="66"/>
      <c r="G104" s="26">
        <f t="shared" si="2"/>
        <v>0</v>
      </c>
      <c r="H104" s="1"/>
      <c r="I104" s="1"/>
      <c r="J104" s="1"/>
      <c r="K104" s="1"/>
      <c r="L104" s="1"/>
    </row>
    <row r="105" spans="1:12" ht="19.5" customHeight="1">
      <c r="A105" s="30" t="s">
        <v>80</v>
      </c>
      <c r="B105" s="36">
        <v>478</v>
      </c>
      <c r="C105" s="66"/>
      <c r="D105" s="66"/>
      <c r="E105" s="66"/>
      <c r="F105" s="66"/>
      <c r="G105" s="26">
        <f t="shared" si="2"/>
        <v>0</v>
      </c>
      <c r="H105" s="1"/>
      <c r="I105" s="1"/>
      <c r="J105" s="1"/>
      <c r="K105" s="1"/>
      <c r="L105" s="1"/>
    </row>
    <row r="106" spans="1:12" ht="19.5" customHeight="1">
      <c r="A106" s="30" t="s">
        <v>81</v>
      </c>
      <c r="B106" s="36">
        <v>479</v>
      </c>
      <c r="C106" s="66">
        <v>300.60000000000002</v>
      </c>
      <c r="D106" s="66"/>
      <c r="E106" s="66"/>
      <c r="F106" s="66"/>
      <c r="G106" s="26">
        <f t="shared" si="2"/>
        <v>0</v>
      </c>
      <c r="H106" s="1"/>
      <c r="I106" s="1"/>
      <c r="J106" s="1"/>
      <c r="K106" s="1"/>
      <c r="L106" s="1"/>
    </row>
    <row r="107" spans="1:12" ht="19.5" customHeight="1">
      <c r="A107" s="28" t="s">
        <v>82</v>
      </c>
      <c r="B107" s="36">
        <v>480</v>
      </c>
      <c r="C107" s="66"/>
      <c r="D107" s="66"/>
      <c r="E107" s="66"/>
      <c r="F107" s="66"/>
      <c r="G107" s="26">
        <f t="shared" si="2"/>
        <v>0</v>
      </c>
      <c r="H107" s="1"/>
      <c r="I107" s="1"/>
      <c r="J107" s="1"/>
      <c r="K107" s="1"/>
      <c r="L107" s="1"/>
    </row>
    <row r="108" spans="1:12" ht="20.25" customHeight="1">
      <c r="A108" s="28" t="s">
        <v>83</v>
      </c>
      <c r="B108" s="36">
        <v>490</v>
      </c>
      <c r="C108" s="66"/>
      <c r="D108" s="66">
        <v>63.4</v>
      </c>
      <c r="E108" s="66"/>
      <c r="F108" s="66">
        <v>63.4</v>
      </c>
      <c r="G108" s="81" t="s">
        <v>165</v>
      </c>
      <c r="H108" s="1"/>
      <c r="I108" s="1"/>
      <c r="J108" s="1"/>
      <c r="K108" s="1"/>
      <c r="L108" s="1"/>
    </row>
    <row r="109" spans="1:12" ht="19.5" customHeight="1">
      <c r="A109" s="33" t="s">
        <v>84</v>
      </c>
      <c r="B109" s="36">
        <v>500</v>
      </c>
      <c r="C109" s="66"/>
      <c r="D109" s="66"/>
      <c r="E109" s="66"/>
      <c r="F109" s="66"/>
      <c r="G109" s="26">
        <f t="shared" si="2"/>
        <v>0</v>
      </c>
      <c r="H109" s="1"/>
      <c r="I109" s="1"/>
      <c r="J109" s="1"/>
      <c r="K109" s="1"/>
      <c r="L109" s="1"/>
    </row>
    <row r="110" spans="1:12" ht="19.5" customHeight="1">
      <c r="A110" s="33" t="s">
        <v>85</v>
      </c>
      <c r="B110" s="36">
        <v>510</v>
      </c>
      <c r="C110" s="66"/>
      <c r="D110" s="66"/>
      <c r="E110" s="66"/>
      <c r="F110" s="66"/>
      <c r="G110" s="26">
        <f t="shared" si="2"/>
        <v>0</v>
      </c>
      <c r="H110" s="1"/>
      <c r="I110" s="1"/>
      <c r="J110" s="1"/>
      <c r="K110" s="1"/>
      <c r="L110" s="1"/>
    </row>
    <row r="111" spans="1:12" ht="19.5" customHeight="1">
      <c r="A111" s="28" t="s">
        <v>86</v>
      </c>
      <c r="B111" s="36">
        <v>520</v>
      </c>
      <c r="C111" s="66">
        <f t="shared" ref="C111:F111" si="18">C112+C113+C114</f>
        <v>0</v>
      </c>
      <c r="D111" s="66">
        <f t="shared" ref="D111" si="19">D112+D113+D114</f>
        <v>0</v>
      </c>
      <c r="E111" s="66">
        <f t="shared" si="18"/>
        <v>0</v>
      </c>
      <c r="F111" s="66">
        <f t="shared" si="18"/>
        <v>0</v>
      </c>
      <c r="G111" s="26">
        <f t="shared" si="2"/>
        <v>0</v>
      </c>
      <c r="H111" s="1"/>
      <c r="I111" s="1"/>
      <c r="J111" s="1"/>
      <c r="K111" s="1"/>
      <c r="L111" s="1"/>
    </row>
    <row r="112" spans="1:12" ht="19.5" customHeight="1">
      <c r="A112" s="30" t="s">
        <v>87</v>
      </c>
      <c r="B112" s="36">
        <v>521</v>
      </c>
      <c r="C112" s="66"/>
      <c r="D112" s="66"/>
      <c r="E112" s="66"/>
      <c r="F112" s="66"/>
      <c r="G112" s="26">
        <f t="shared" si="2"/>
        <v>0</v>
      </c>
      <c r="H112" s="1"/>
      <c r="I112" s="1"/>
      <c r="J112" s="1"/>
      <c r="K112" s="1"/>
      <c r="L112" s="1"/>
    </row>
    <row r="113" spans="1:12" ht="19.5" customHeight="1">
      <c r="A113" s="30" t="s">
        <v>88</v>
      </c>
      <c r="B113" s="36">
        <v>522</v>
      </c>
      <c r="C113" s="66"/>
      <c r="D113" s="66"/>
      <c r="E113" s="66"/>
      <c r="F113" s="66"/>
      <c r="G113" s="26">
        <f t="shared" si="2"/>
        <v>0</v>
      </c>
      <c r="H113" s="1"/>
      <c r="I113" s="1"/>
      <c r="J113" s="1"/>
      <c r="K113" s="1"/>
      <c r="L113" s="1"/>
    </row>
    <row r="114" spans="1:12" ht="37.5" customHeight="1">
      <c r="A114" s="30" t="s">
        <v>89</v>
      </c>
      <c r="B114" s="36">
        <v>523</v>
      </c>
      <c r="C114" s="66"/>
      <c r="D114" s="66"/>
      <c r="E114" s="66"/>
      <c r="F114" s="66"/>
      <c r="G114" s="26">
        <f t="shared" si="2"/>
        <v>0</v>
      </c>
      <c r="H114" s="1"/>
      <c r="I114" s="1"/>
      <c r="J114" s="1"/>
      <c r="K114" s="1"/>
      <c r="L114" s="1"/>
    </row>
    <row r="115" spans="1:12" ht="19.5" customHeight="1">
      <c r="A115" s="28" t="s">
        <v>90</v>
      </c>
      <c r="B115" s="36">
        <v>530</v>
      </c>
      <c r="C115" s="66"/>
      <c r="D115" s="66"/>
      <c r="E115" s="66"/>
      <c r="F115" s="66"/>
      <c r="G115" s="26">
        <f t="shared" si="2"/>
        <v>0</v>
      </c>
      <c r="H115" s="1"/>
      <c r="I115" s="1"/>
      <c r="J115" s="1"/>
      <c r="K115" s="1"/>
      <c r="L115" s="1"/>
    </row>
    <row r="116" spans="1:12" ht="19.5" customHeight="1">
      <c r="A116" s="41" t="s">
        <v>93</v>
      </c>
      <c r="B116" s="42">
        <v>600</v>
      </c>
      <c r="C116" s="71">
        <f t="shared" ref="C116:F116" si="20">C117+C118+C119+C120+C121+C128+C134++C144+C145+C146+C147+C148+C152</f>
        <v>6755.8</v>
      </c>
      <c r="D116" s="71">
        <f t="shared" ref="D116" si="21">D117+D118+D119+D120+D121+D128+D134++D144+D145+D146+D147+D148+D152</f>
        <v>9831.9999999999982</v>
      </c>
      <c r="E116" s="71">
        <f t="shared" si="20"/>
        <v>7219.699999999998</v>
      </c>
      <c r="F116" s="71">
        <f t="shared" si="20"/>
        <v>9831.9999999999982</v>
      </c>
      <c r="G116" s="26">
        <f t="shared" si="2"/>
        <v>136.18294388963531</v>
      </c>
      <c r="H116" s="1"/>
      <c r="I116" s="1"/>
      <c r="J116" s="1"/>
      <c r="K116" s="1"/>
      <c r="L116" s="1"/>
    </row>
    <row r="117" spans="1:12" ht="19.5" customHeight="1">
      <c r="A117" s="28" t="s">
        <v>55</v>
      </c>
      <c r="B117" s="13">
        <v>610</v>
      </c>
      <c r="C117" s="66">
        <v>762.5</v>
      </c>
      <c r="D117" s="66">
        <f>D42-D80-D154</f>
        <v>1376.1</v>
      </c>
      <c r="E117" s="66">
        <v>1185.2999999999986</v>
      </c>
      <c r="F117" s="66">
        <f>F42-F80-F154</f>
        <v>1376.1</v>
      </c>
      <c r="G117" s="26">
        <f t="shared" si="2"/>
        <v>116.09719058466223</v>
      </c>
      <c r="H117" s="1"/>
      <c r="I117" s="1"/>
      <c r="J117" s="1"/>
      <c r="K117" s="1"/>
      <c r="L117" s="1"/>
    </row>
    <row r="118" spans="1:12" ht="19.5" customHeight="1">
      <c r="A118" s="28" t="s">
        <v>56</v>
      </c>
      <c r="B118" s="32">
        <v>620</v>
      </c>
      <c r="C118" s="66">
        <v>220.3</v>
      </c>
      <c r="D118" s="66">
        <f t="shared" ref="D118:F147" si="22">D43-D81-D155</f>
        <v>362.8</v>
      </c>
      <c r="E118" s="66">
        <v>255.8</v>
      </c>
      <c r="F118" s="66">
        <f t="shared" si="22"/>
        <v>362.8</v>
      </c>
      <c r="G118" s="26">
        <f t="shared" si="2"/>
        <v>141.82955433932761</v>
      </c>
      <c r="H118" s="1"/>
      <c r="I118" s="1"/>
      <c r="J118" s="1"/>
      <c r="K118" s="1"/>
      <c r="L118" s="1"/>
    </row>
    <row r="119" spans="1:12" ht="19.5" customHeight="1">
      <c r="A119" s="33" t="s">
        <v>57</v>
      </c>
      <c r="B119" s="32">
        <v>630</v>
      </c>
      <c r="C119" s="66">
        <v>753.9</v>
      </c>
      <c r="D119" s="66">
        <f t="shared" si="22"/>
        <v>574.89999999999964</v>
      </c>
      <c r="E119" s="66">
        <v>948.7</v>
      </c>
      <c r="F119" s="66">
        <f t="shared" si="22"/>
        <v>574.89999999999964</v>
      </c>
      <c r="G119" s="26">
        <f t="shared" si="2"/>
        <v>60.598714029724846</v>
      </c>
      <c r="H119" s="1"/>
      <c r="I119" s="1"/>
      <c r="J119" s="1"/>
      <c r="K119" s="1"/>
      <c r="L119" s="1"/>
    </row>
    <row r="120" spans="1:12" ht="19.5" customHeight="1">
      <c r="A120" s="33" t="s">
        <v>58</v>
      </c>
      <c r="B120" s="32">
        <v>640</v>
      </c>
      <c r="C120" s="66">
        <v>895.8</v>
      </c>
      <c r="D120" s="66">
        <f t="shared" si="22"/>
        <v>2122.6</v>
      </c>
      <c r="E120" s="66">
        <v>755.7</v>
      </c>
      <c r="F120" s="66">
        <f t="shared" si="22"/>
        <v>2122.6</v>
      </c>
      <c r="G120" s="26">
        <f t="shared" si="2"/>
        <v>280.87865555114462</v>
      </c>
      <c r="H120" s="1"/>
      <c r="I120" s="1"/>
      <c r="J120" s="1"/>
      <c r="K120" s="1"/>
      <c r="L120" s="1"/>
    </row>
    <row r="121" spans="1:12" ht="19.5" customHeight="1">
      <c r="A121" s="34" t="s">
        <v>59</v>
      </c>
      <c r="B121" s="35">
        <v>650</v>
      </c>
      <c r="C121" s="66">
        <f t="shared" ref="C121:F121" si="23">C122+C123+C124+C125+C126+C127</f>
        <v>0</v>
      </c>
      <c r="D121" s="66">
        <f t="shared" ref="D121" si="24">D122+D123+D124+D125+D126+D127</f>
        <v>0.40000000000009095</v>
      </c>
      <c r="E121" s="66">
        <f t="shared" si="23"/>
        <v>0</v>
      </c>
      <c r="F121" s="66">
        <f t="shared" si="23"/>
        <v>0.40000000000009095</v>
      </c>
      <c r="G121" s="81" t="s">
        <v>165</v>
      </c>
      <c r="H121" s="1"/>
      <c r="I121" s="1"/>
      <c r="J121" s="1"/>
      <c r="K121" s="1"/>
      <c r="L121" s="1"/>
    </row>
    <row r="122" spans="1:12" ht="19.5" customHeight="1">
      <c r="A122" s="30" t="s">
        <v>60</v>
      </c>
      <c r="B122" s="36">
        <v>651</v>
      </c>
      <c r="C122" s="66"/>
      <c r="D122" s="66">
        <f t="shared" si="22"/>
        <v>0</v>
      </c>
      <c r="E122" s="66"/>
      <c r="F122" s="66">
        <f t="shared" si="22"/>
        <v>0</v>
      </c>
      <c r="G122" s="81">
        <f t="shared" si="2"/>
        <v>0</v>
      </c>
      <c r="H122" s="1"/>
      <c r="I122" s="1"/>
      <c r="J122" s="1"/>
      <c r="K122" s="1"/>
      <c r="L122" s="1"/>
    </row>
    <row r="123" spans="1:12" ht="19.5" customHeight="1">
      <c r="A123" s="30" t="s">
        <v>61</v>
      </c>
      <c r="B123" s="36">
        <v>652</v>
      </c>
      <c r="C123" s="66"/>
      <c r="D123" s="66">
        <f t="shared" si="22"/>
        <v>0.40000000000009095</v>
      </c>
      <c r="E123" s="66"/>
      <c r="F123" s="66">
        <f t="shared" si="22"/>
        <v>0.40000000000009095</v>
      </c>
      <c r="G123" s="81" t="s">
        <v>165</v>
      </c>
      <c r="H123" s="1"/>
      <c r="I123" s="1"/>
      <c r="J123" s="1"/>
      <c r="K123" s="1"/>
      <c r="L123" s="1"/>
    </row>
    <row r="124" spans="1:12" ht="19.5" customHeight="1">
      <c r="A124" s="30" t="s">
        <v>62</v>
      </c>
      <c r="B124" s="36">
        <v>653</v>
      </c>
      <c r="C124" s="66"/>
      <c r="D124" s="66">
        <f t="shared" si="22"/>
        <v>0</v>
      </c>
      <c r="E124" s="66"/>
      <c r="F124" s="66">
        <f t="shared" si="22"/>
        <v>0</v>
      </c>
      <c r="G124" s="26">
        <f t="shared" si="2"/>
        <v>0</v>
      </c>
      <c r="H124" s="1"/>
      <c r="I124" s="1"/>
      <c r="J124" s="1"/>
      <c r="K124" s="1"/>
      <c r="L124" s="1"/>
    </row>
    <row r="125" spans="1:12" ht="19.5" customHeight="1">
      <c r="A125" s="30" t="s">
        <v>63</v>
      </c>
      <c r="B125" s="36">
        <v>654</v>
      </c>
      <c r="C125" s="66"/>
      <c r="D125" s="66">
        <f t="shared" si="22"/>
        <v>0</v>
      </c>
      <c r="E125" s="66"/>
      <c r="F125" s="66">
        <f t="shared" si="22"/>
        <v>0</v>
      </c>
      <c r="G125" s="26">
        <f t="shared" si="2"/>
        <v>0</v>
      </c>
      <c r="H125" s="1"/>
      <c r="I125" s="1"/>
      <c r="J125" s="1"/>
      <c r="K125" s="1"/>
      <c r="L125" s="1"/>
    </row>
    <row r="126" spans="1:12" ht="19.5" customHeight="1">
      <c r="A126" s="30" t="s">
        <v>64</v>
      </c>
      <c r="B126" s="36">
        <v>655</v>
      </c>
      <c r="C126" s="66"/>
      <c r="D126" s="66">
        <f t="shared" si="22"/>
        <v>0</v>
      </c>
      <c r="E126" s="66"/>
      <c r="F126" s="66">
        <f t="shared" si="22"/>
        <v>0</v>
      </c>
      <c r="G126" s="26">
        <f t="shared" si="2"/>
        <v>0</v>
      </c>
      <c r="H126" s="1"/>
      <c r="I126" s="1"/>
      <c r="J126" s="1"/>
      <c r="K126" s="1"/>
      <c r="L126" s="1"/>
    </row>
    <row r="127" spans="1:12" ht="19.5" customHeight="1">
      <c r="A127" s="30" t="s">
        <v>65</v>
      </c>
      <c r="B127" s="36">
        <v>656</v>
      </c>
      <c r="C127" s="66"/>
      <c r="D127" s="66">
        <f t="shared" si="22"/>
        <v>0</v>
      </c>
      <c r="E127" s="66"/>
      <c r="F127" s="66">
        <f t="shared" si="22"/>
        <v>0</v>
      </c>
      <c r="G127" s="26"/>
      <c r="H127" s="1"/>
      <c r="I127" s="1"/>
      <c r="J127" s="1"/>
      <c r="K127" s="1"/>
      <c r="L127" s="1"/>
    </row>
    <row r="128" spans="1:12" ht="19.5" customHeight="1">
      <c r="A128" s="33" t="s">
        <v>66</v>
      </c>
      <c r="B128" s="36">
        <v>660</v>
      </c>
      <c r="C128" s="66">
        <f t="shared" ref="C128:F128" si="25">C129+C130+C131+C132+C133</f>
        <v>2087.6</v>
      </c>
      <c r="D128" s="66">
        <f t="shared" ref="D128" si="26">D129+D130+D131+D132+D133</f>
        <v>1294.2</v>
      </c>
      <c r="E128" s="66">
        <f t="shared" si="25"/>
        <v>1122.8</v>
      </c>
      <c r="F128" s="66">
        <f t="shared" si="25"/>
        <v>1294.2</v>
      </c>
      <c r="G128" s="26">
        <f t="shared" ref="G128:G131" si="27">IF(F128=0,0,F128/E128*100)</f>
        <v>115.26540790879945</v>
      </c>
      <c r="H128" s="1"/>
      <c r="I128" s="1"/>
      <c r="J128" s="1"/>
      <c r="K128" s="1"/>
      <c r="L128" s="1"/>
    </row>
    <row r="129" spans="1:12" ht="19.5" customHeight="1">
      <c r="A129" s="30" t="s">
        <v>67</v>
      </c>
      <c r="B129" s="36">
        <v>661</v>
      </c>
      <c r="C129" s="66">
        <v>536.79999999999995</v>
      </c>
      <c r="D129" s="66">
        <f t="shared" si="22"/>
        <v>360.9</v>
      </c>
      <c r="E129" s="72">
        <v>360.9</v>
      </c>
      <c r="F129" s="66">
        <f t="shared" si="22"/>
        <v>360.9</v>
      </c>
      <c r="G129" s="26">
        <f t="shared" si="27"/>
        <v>100</v>
      </c>
      <c r="H129" s="1"/>
      <c r="I129" s="1"/>
      <c r="J129" s="1"/>
      <c r="K129" s="1"/>
      <c r="L129" s="1"/>
    </row>
    <row r="130" spans="1:12" ht="19.5" customHeight="1">
      <c r="A130" s="30" t="s">
        <v>68</v>
      </c>
      <c r="B130" s="36">
        <v>662</v>
      </c>
      <c r="C130" s="66">
        <v>130.4</v>
      </c>
      <c r="D130" s="66">
        <f t="shared" si="22"/>
        <v>89.8</v>
      </c>
      <c r="E130" s="72">
        <v>62.4</v>
      </c>
      <c r="F130" s="66">
        <f t="shared" si="22"/>
        <v>89.8</v>
      </c>
      <c r="G130" s="26">
        <f t="shared" si="27"/>
        <v>143.91025641025641</v>
      </c>
      <c r="H130" s="1"/>
      <c r="I130" s="1"/>
      <c r="J130" s="1"/>
      <c r="K130" s="1"/>
      <c r="L130" s="1"/>
    </row>
    <row r="131" spans="1:12" ht="32.25" customHeight="1">
      <c r="A131" s="30" t="s">
        <v>69</v>
      </c>
      <c r="B131" s="36">
        <v>663</v>
      </c>
      <c r="C131" s="66">
        <v>757.3</v>
      </c>
      <c r="D131" s="66">
        <f t="shared" si="22"/>
        <v>423</v>
      </c>
      <c r="E131" s="72">
        <v>423.2</v>
      </c>
      <c r="F131" s="66">
        <f t="shared" si="22"/>
        <v>423</v>
      </c>
      <c r="G131" s="26">
        <f t="shared" si="27"/>
        <v>99.952741020793951</v>
      </c>
      <c r="H131" s="1"/>
      <c r="I131" s="1"/>
      <c r="J131" s="1"/>
      <c r="K131" s="1"/>
      <c r="L131" s="1"/>
    </row>
    <row r="132" spans="1:12" ht="19.5" customHeight="1">
      <c r="A132" s="30" t="s">
        <v>70</v>
      </c>
      <c r="B132" s="36">
        <v>664</v>
      </c>
      <c r="C132" s="66">
        <v>223.6</v>
      </c>
      <c r="D132" s="66">
        <f t="shared" si="22"/>
        <v>192.3</v>
      </c>
      <c r="E132" s="72">
        <v>192.3</v>
      </c>
      <c r="F132" s="66">
        <f t="shared" si="22"/>
        <v>192.3</v>
      </c>
      <c r="G132" s="26">
        <f>IF(E132=0,0,F132/E132*100)</f>
        <v>100</v>
      </c>
      <c r="H132" s="1"/>
      <c r="I132" s="1"/>
      <c r="J132" s="1"/>
      <c r="K132" s="1"/>
      <c r="L132" s="1"/>
    </row>
    <row r="133" spans="1:12" ht="19.5" customHeight="1">
      <c r="A133" s="30" t="s">
        <v>71</v>
      </c>
      <c r="B133" s="36">
        <v>665</v>
      </c>
      <c r="C133" s="66">
        <v>439.5</v>
      </c>
      <c r="D133" s="66">
        <f t="shared" si="22"/>
        <v>228.20000000000002</v>
      </c>
      <c r="E133" s="73">
        <v>84</v>
      </c>
      <c r="F133" s="66">
        <f t="shared" si="22"/>
        <v>228.20000000000002</v>
      </c>
      <c r="G133" s="26">
        <f>IF(F133=0,0,F133/E133*100)</f>
        <v>271.66666666666669</v>
      </c>
      <c r="H133" s="1"/>
      <c r="I133" s="1"/>
      <c r="J133" s="1"/>
      <c r="K133" s="1"/>
      <c r="L133" s="1"/>
    </row>
    <row r="134" spans="1:12" ht="19.5" customHeight="1">
      <c r="A134" s="28" t="s">
        <v>72</v>
      </c>
      <c r="B134" s="36">
        <v>670</v>
      </c>
      <c r="C134" s="66">
        <f t="shared" ref="C134:F134" si="28">SUM(C135:C143)</f>
        <v>1356.5000000000002</v>
      </c>
      <c r="D134" s="66">
        <f t="shared" ref="D134" si="29">SUM(D135:D143)</f>
        <v>1991.3000000000002</v>
      </c>
      <c r="E134" s="66">
        <f t="shared" si="28"/>
        <v>2201.1999999999998</v>
      </c>
      <c r="F134" s="66">
        <f t="shared" si="28"/>
        <v>1991.3000000000002</v>
      </c>
      <c r="G134" s="26">
        <f>IF(E134=0,0,F134/E134*100)</f>
        <v>90.464292204252246</v>
      </c>
      <c r="H134" s="1"/>
      <c r="I134" s="1"/>
      <c r="J134" s="1"/>
      <c r="K134" s="1"/>
      <c r="L134" s="1"/>
    </row>
    <row r="135" spans="1:12" ht="19.5" customHeight="1">
      <c r="A135" s="30" t="s">
        <v>73</v>
      </c>
      <c r="B135" s="36">
        <v>671</v>
      </c>
      <c r="C135" s="66">
        <v>28.6</v>
      </c>
      <c r="D135" s="66">
        <f t="shared" si="22"/>
        <v>263.60000000000002</v>
      </c>
      <c r="E135" s="72">
        <v>263.60000000000002</v>
      </c>
      <c r="F135" s="66">
        <f t="shared" si="22"/>
        <v>263.60000000000002</v>
      </c>
      <c r="G135" s="26">
        <f t="shared" ref="G135:G139" si="30">IF(F135=0,0,F135/E135*100)</f>
        <v>100</v>
      </c>
      <c r="H135" s="1"/>
      <c r="I135" s="1"/>
      <c r="J135" s="1"/>
      <c r="K135" s="1"/>
      <c r="L135" s="1"/>
    </row>
    <row r="136" spans="1:12" ht="19.5" customHeight="1">
      <c r="A136" s="30" t="s">
        <v>74</v>
      </c>
      <c r="B136" s="36">
        <v>672</v>
      </c>
      <c r="C136" s="66">
        <v>49.8</v>
      </c>
      <c r="D136" s="66">
        <f t="shared" si="22"/>
        <v>49.8</v>
      </c>
      <c r="E136" s="72">
        <v>49.8</v>
      </c>
      <c r="F136" s="66">
        <f t="shared" si="22"/>
        <v>49.8</v>
      </c>
      <c r="G136" s="26">
        <f t="shared" si="30"/>
        <v>100</v>
      </c>
      <c r="H136" s="1"/>
      <c r="I136" s="1"/>
      <c r="J136" s="1"/>
      <c r="K136" s="1"/>
      <c r="L136" s="1"/>
    </row>
    <row r="137" spans="1:12" ht="40.5" customHeight="1">
      <c r="A137" s="30" t="s">
        <v>75</v>
      </c>
      <c r="B137" s="36">
        <v>673</v>
      </c>
      <c r="C137" s="66">
        <v>314</v>
      </c>
      <c r="D137" s="66">
        <f t="shared" si="22"/>
        <v>360.2</v>
      </c>
      <c r="E137" s="72">
        <v>360.2</v>
      </c>
      <c r="F137" s="66">
        <f t="shared" si="22"/>
        <v>360.2</v>
      </c>
      <c r="G137" s="26">
        <f t="shared" si="30"/>
        <v>100</v>
      </c>
      <c r="H137" s="1"/>
      <c r="I137" s="1"/>
      <c r="J137" s="1"/>
      <c r="K137" s="1"/>
      <c r="L137" s="1"/>
    </row>
    <row r="138" spans="1:12" ht="19.5" customHeight="1">
      <c r="A138" s="30" t="s">
        <v>76</v>
      </c>
      <c r="B138" s="36">
        <v>674</v>
      </c>
      <c r="C138" s="66">
        <v>58</v>
      </c>
      <c r="D138" s="66">
        <f t="shared" si="22"/>
        <v>62.5</v>
      </c>
      <c r="E138" s="72">
        <v>62.5</v>
      </c>
      <c r="F138" s="66">
        <f t="shared" si="22"/>
        <v>62.5</v>
      </c>
      <c r="G138" s="26">
        <f t="shared" si="30"/>
        <v>100</v>
      </c>
      <c r="H138" s="1"/>
      <c r="I138" s="1"/>
      <c r="J138" s="1"/>
      <c r="K138" s="1"/>
      <c r="L138" s="1"/>
    </row>
    <row r="139" spans="1:12" ht="45.75" customHeight="1">
      <c r="A139" s="30" t="s">
        <v>77</v>
      </c>
      <c r="B139" s="36">
        <v>675</v>
      </c>
      <c r="C139" s="66">
        <v>391.8</v>
      </c>
      <c r="D139" s="66">
        <f t="shared" si="22"/>
        <v>30.5</v>
      </c>
      <c r="E139" s="72">
        <v>488.5</v>
      </c>
      <c r="F139" s="66">
        <f t="shared" si="22"/>
        <v>30.5</v>
      </c>
      <c r="G139" s="26">
        <f t="shared" si="30"/>
        <v>6.2436028659160696</v>
      </c>
      <c r="H139" s="1"/>
      <c r="I139" s="1"/>
      <c r="J139" s="1"/>
      <c r="K139" s="1"/>
      <c r="L139" s="1"/>
    </row>
    <row r="140" spans="1:12" ht="19.5" customHeight="1">
      <c r="A140" s="30" t="s">
        <v>94</v>
      </c>
      <c r="B140" s="36">
        <v>676</v>
      </c>
      <c r="C140" s="66">
        <v>64.599999999999994</v>
      </c>
      <c r="D140" s="66">
        <f t="shared" si="22"/>
        <v>50</v>
      </c>
      <c r="E140" s="72">
        <v>50</v>
      </c>
      <c r="F140" s="66">
        <f t="shared" si="22"/>
        <v>50</v>
      </c>
      <c r="G140" s="26">
        <f>IF(E140=0,0,F140/E140*100)</f>
        <v>100</v>
      </c>
      <c r="H140" s="1"/>
      <c r="I140" s="1"/>
      <c r="J140" s="1"/>
      <c r="K140" s="1"/>
      <c r="L140" s="1"/>
    </row>
    <row r="141" spans="1:12" ht="19.5" customHeight="1">
      <c r="A141" s="30" t="s">
        <v>79</v>
      </c>
      <c r="B141" s="36">
        <v>677</v>
      </c>
      <c r="C141" s="66">
        <v>96.5</v>
      </c>
      <c r="D141" s="66">
        <f t="shared" si="22"/>
        <v>133.30000000000001</v>
      </c>
      <c r="E141" s="72">
        <v>133.5</v>
      </c>
      <c r="F141" s="66">
        <f t="shared" si="22"/>
        <v>133.30000000000001</v>
      </c>
      <c r="G141" s="26">
        <f t="shared" ref="G141:G142" si="31">IF(F141=0,0,F141/E141*100)</f>
        <v>99.850187265917612</v>
      </c>
      <c r="H141" s="1"/>
      <c r="I141" s="1"/>
      <c r="J141" s="1"/>
      <c r="K141" s="1"/>
      <c r="L141" s="1"/>
    </row>
    <row r="142" spans="1:12" ht="19.5" customHeight="1">
      <c r="A142" s="30" t="s">
        <v>80</v>
      </c>
      <c r="B142" s="36">
        <v>678</v>
      </c>
      <c r="C142" s="66">
        <v>59.5</v>
      </c>
      <c r="D142" s="66">
        <f t="shared" si="22"/>
        <v>508.70000000000005</v>
      </c>
      <c r="E142" s="72">
        <v>631.6</v>
      </c>
      <c r="F142" s="66">
        <f t="shared" si="22"/>
        <v>508.70000000000005</v>
      </c>
      <c r="G142" s="26">
        <f t="shared" si="31"/>
        <v>80.54148195060165</v>
      </c>
      <c r="H142" s="1"/>
      <c r="I142" s="1"/>
      <c r="J142" s="1"/>
      <c r="K142" s="1"/>
      <c r="L142" s="1"/>
    </row>
    <row r="143" spans="1:12" ht="19.5" customHeight="1">
      <c r="A143" s="30" t="s">
        <v>81</v>
      </c>
      <c r="B143" s="36">
        <v>679</v>
      </c>
      <c r="C143" s="66">
        <v>293.7</v>
      </c>
      <c r="D143" s="66">
        <f t="shared" si="22"/>
        <v>532.70000000000005</v>
      </c>
      <c r="E143" s="72">
        <v>161.5</v>
      </c>
      <c r="F143" s="66">
        <f t="shared" si="22"/>
        <v>532.70000000000005</v>
      </c>
      <c r="G143" s="26">
        <f>IF(E143=0,0,F143/E143*100)</f>
        <v>329.84520123839013</v>
      </c>
      <c r="H143" s="1"/>
      <c r="I143" s="1"/>
      <c r="J143" s="1"/>
      <c r="K143" s="1"/>
      <c r="L143" s="1"/>
    </row>
    <row r="144" spans="1:12" ht="19.5" customHeight="1">
      <c r="A144" s="28" t="s">
        <v>82</v>
      </c>
      <c r="B144" s="36">
        <v>680</v>
      </c>
      <c r="C144" s="66">
        <v>38.5</v>
      </c>
      <c r="D144" s="66">
        <f t="shared" si="22"/>
        <v>32</v>
      </c>
      <c r="E144" s="72">
        <v>25.7</v>
      </c>
      <c r="F144" s="66">
        <f t="shared" si="22"/>
        <v>32</v>
      </c>
      <c r="G144" s="26">
        <f t="shared" ref="G144:G185" si="32">IF(F144=0,0,F144/E144*100)</f>
        <v>124.5136186770428</v>
      </c>
      <c r="H144" s="1"/>
      <c r="I144" s="1"/>
      <c r="J144" s="1"/>
      <c r="K144" s="1"/>
      <c r="L144" s="1"/>
    </row>
    <row r="145" spans="1:12" ht="19.5" customHeight="1">
      <c r="A145" s="28" t="s">
        <v>83</v>
      </c>
      <c r="B145" s="36">
        <v>690</v>
      </c>
      <c r="C145" s="66">
        <v>10.7</v>
      </c>
      <c r="D145" s="66">
        <f t="shared" si="22"/>
        <v>70.400000000000006</v>
      </c>
      <c r="E145" s="72">
        <v>83</v>
      </c>
      <c r="F145" s="66">
        <f t="shared" si="22"/>
        <v>70.400000000000006</v>
      </c>
      <c r="G145" s="26">
        <f t="shared" si="32"/>
        <v>84.819277108433738</v>
      </c>
      <c r="H145" s="1"/>
      <c r="I145" s="1"/>
      <c r="J145" s="1"/>
      <c r="K145" s="1"/>
      <c r="L145" s="1"/>
    </row>
    <row r="146" spans="1:12" ht="19.5" customHeight="1">
      <c r="A146" s="33" t="s">
        <v>84</v>
      </c>
      <c r="B146" s="36">
        <v>700</v>
      </c>
      <c r="C146" s="66">
        <v>350.3</v>
      </c>
      <c r="D146" s="66">
        <f t="shared" si="22"/>
        <v>305.39999999999998</v>
      </c>
      <c r="E146" s="72">
        <v>477.3</v>
      </c>
      <c r="F146" s="66">
        <f t="shared" si="22"/>
        <v>305.39999999999998</v>
      </c>
      <c r="G146" s="26">
        <f t="shared" si="32"/>
        <v>63.984915147705834</v>
      </c>
      <c r="H146" s="1"/>
      <c r="I146" s="1"/>
      <c r="J146" s="1"/>
      <c r="K146" s="1"/>
      <c r="L146" s="1"/>
    </row>
    <row r="147" spans="1:12" ht="19.5" customHeight="1">
      <c r="A147" s="33" t="s">
        <v>85</v>
      </c>
      <c r="B147" s="36">
        <v>710</v>
      </c>
      <c r="C147" s="66">
        <v>145.80000000000001</v>
      </c>
      <c r="D147" s="66">
        <f t="shared" si="22"/>
        <v>242</v>
      </c>
      <c r="E147" s="72">
        <v>164.2</v>
      </c>
      <c r="F147" s="66">
        <f t="shared" si="22"/>
        <v>242</v>
      </c>
      <c r="G147" s="26">
        <f t="shared" si="32"/>
        <v>147.38124238733252</v>
      </c>
      <c r="H147" s="1"/>
      <c r="I147" s="1"/>
      <c r="J147" s="1"/>
      <c r="K147" s="1"/>
      <c r="L147" s="1"/>
    </row>
    <row r="148" spans="1:12" ht="16.5" customHeight="1">
      <c r="A148" s="28" t="s">
        <v>86</v>
      </c>
      <c r="B148" s="36">
        <v>720</v>
      </c>
      <c r="C148" s="66">
        <f t="shared" ref="C148:F148" si="33">C149+C150+C151</f>
        <v>133.9</v>
      </c>
      <c r="D148" s="66">
        <f t="shared" ref="D148" si="34">D149+D150+D151</f>
        <v>1459.9</v>
      </c>
      <c r="E148" s="66">
        <f t="shared" si="33"/>
        <v>0</v>
      </c>
      <c r="F148" s="66">
        <f t="shared" si="33"/>
        <v>1459.9</v>
      </c>
      <c r="G148" s="81" t="s">
        <v>165</v>
      </c>
      <c r="H148" s="1"/>
      <c r="I148" s="1"/>
      <c r="J148" s="1"/>
      <c r="K148" s="1"/>
      <c r="L148" s="1"/>
    </row>
    <row r="149" spans="1:12" ht="19.5" customHeight="1">
      <c r="A149" s="30" t="s">
        <v>87</v>
      </c>
      <c r="B149" s="36">
        <v>721</v>
      </c>
      <c r="C149" s="66"/>
      <c r="D149" s="66"/>
      <c r="E149" s="66"/>
      <c r="F149" s="66"/>
      <c r="G149" s="81">
        <f t="shared" si="32"/>
        <v>0</v>
      </c>
      <c r="H149" s="1"/>
      <c r="I149" s="1"/>
      <c r="J149" s="1"/>
      <c r="K149" s="1"/>
      <c r="L149" s="1"/>
    </row>
    <row r="150" spans="1:12" ht="19.5" customHeight="1">
      <c r="A150" s="30" t="s">
        <v>88</v>
      </c>
      <c r="B150" s="36">
        <v>722</v>
      </c>
      <c r="C150" s="66">
        <v>36.6</v>
      </c>
      <c r="D150" s="66">
        <f t="shared" ref="D150:F151" si="35">D75-D113-D187</f>
        <v>509.80000000000018</v>
      </c>
      <c r="E150" s="66"/>
      <c r="F150" s="66">
        <f t="shared" si="35"/>
        <v>509.80000000000018</v>
      </c>
      <c r="G150" s="81" t="s">
        <v>165</v>
      </c>
      <c r="H150" s="1"/>
      <c r="I150" s="1"/>
      <c r="J150" s="1"/>
      <c r="K150" s="1"/>
      <c r="L150" s="1"/>
    </row>
    <row r="151" spans="1:12" ht="40.5" customHeight="1">
      <c r="A151" s="30" t="s">
        <v>89</v>
      </c>
      <c r="B151" s="36">
        <v>723</v>
      </c>
      <c r="C151" s="66">
        <v>97.3</v>
      </c>
      <c r="D151" s="66">
        <f t="shared" si="35"/>
        <v>950.1</v>
      </c>
      <c r="E151" s="66"/>
      <c r="F151" s="66">
        <f t="shared" si="35"/>
        <v>950.1</v>
      </c>
      <c r="G151" s="81" t="s">
        <v>165</v>
      </c>
      <c r="H151" s="1"/>
      <c r="I151" s="1"/>
      <c r="J151" s="1"/>
      <c r="K151" s="1"/>
      <c r="L151" s="1"/>
    </row>
    <row r="152" spans="1:12" ht="19.5" customHeight="1">
      <c r="A152" s="28" t="s">
        <v>90</v>
      </c>
      <c r="B152" s="36">
        <v>730</v>
      </c>
      <c r="C152" s="66"/>
      <c r="D152" s="66"/>
      <c r="E152" s="66"/>
      <c r="F152" s="66"/>
      <c r="G152" s="26">
        <f t="shared" si="32"/>
        <v>0</v>
      </c>
      <c r="H152" s="1"/>
      <c r="I152" s="1"/>
      <c r="J152" s="1"/>
      <c r="K152" s="1"/>
      <c r="L152" s="1"/>
    </row>
    <row r="153" spans="1:12" ht="37.5" customHeight="1">
      <c r="A153" s="25" t="s">
        <v>95</v>
      </c>
      <c r="B153" s="37">
        <v>800</v>
      </c>
      <c r="C153" s="71">
        <f t="shared" ref="C153:F153" si="36">C154+C155+C156+C157+C158+C165+C171++C181+C182+C183+C184+C185+C189</f>
        <v>8628.5</v>
      </c>
      <c r="D153" s="71">
        <f t="shared" ref="D153" si="37">D154+D155+D156+D157+D158+D165+D171++D181+D182+D183+D184+D185+D189</f>
        <v>9654.2000000000007</v>
      </c>
      <c r="E153" s="71">
        <f t="shared" si="36"/>
        <v>8767.7999999999993</v>
      </c>
      <c r="F153" s="71">
        <f t="shared" si="36"/>
        <v>9654.2000000000007</v>
      </c>
      <c r="G153" s="26">
        <f t="shared" si="32"/>
        <v>110.10971965601406</v>
      </c>
      <c r="H153" s="1"/>
      <c r="I153" s="1"/>
      <c r="J153" s="1"/>
      <c r="K153" s="1"/>
      <c r="L153" s="1"/>
    </row>
    <row r="154" spans="1:12" ht="19.5" customHeight="1">
      <c r="A154" s="28" t="s">
        <v>55</v>
      </c>
      <c r="B154" s="13">
        <v>810</v>
      </c>
      <c r="C154" s="66"/>
      <c r="D154" s="66">
        <v>392.4</v>
      </c>
      <c r="E154" s="26">
        <v>491.8</v>
      </c>
      <c r="F154" s="66">
        <v>392.4</v>
      </c>
      <c r="G154" s="26">
        <f t="shared" si="32"/>
        <v>79.788531923546145</v>
      </c>
      <c r="H154" s="1"/>
      <c r="I154" s="1"/>
      <c r="J154" s="1"/>
      <c r="K154" s="1"/>
      <c r="L154" s="1"/>
    </row>
    <row r="155" spans="1:12" ht="19.5" customHeight="1">
      <c r="A155" s="28" t="s">
        <v>56</v>
      </c>
      <c r="B155" s="32">
        <v>820</v>
      </c>
      <c r="C155" s="66"/>
      <c r="D155" s="66">
        <v>108.2</v>
      </c>
      <c r="E155" s="26">
        <v>108.2</v>
      </c>
      <c r="F155" s="66">
        <v>108.2</v>
      </c>
      <c r="G155" s="26">
        <f t="shared" si="32"/>
        <v>100</v>
      </c>
      <c r="H155" s="1"/>
      <c r="I155" s="1"/>
      <c r="J155" s="1"/>
      <c r="K155" s="1"/>
      <c r="L155" s="1"/>
    </row>
    <row r="156" spans="1:12" ht="19.5" customHeight="1">
      <c r="A156" s="33" t="s">
        <v>57</v>
      </c>
      <c r="B156" s="32">
        <v>830</v>
      </c>
      <c r="C156" s="66">
        <v>203.4</v>
      </c>
      <c r="D156" s="66">
        <v>6</v>
      </c>
      <c r="E156" s="26">
        <v>9.1999999999999993</v>
      </c>
      <c r="F156" s="66">
        <v>6</v>
      </c>
      <c r="G156" s="26">
        <f t="shared" si="32"/>
        <v>65.217391304347828</v>
      </c>
      <c r="H156" s="1"/>
      <c r="I156" s="1"/>
      <c r="J156" s="1"/>
      <c r="K156" s="1"/>
      <c r="L156" s="1"/>
    </row>
    <row r="157" spans="1:12" ht="19.5" customHeight="1">
      <c r="A157" s="33" t="s">
        <v>58</v>
      </c>
      <c r="B157" s="32">
        <v>840</v>
      </c>
      <c r="C157" s="74"/>
      <c r="D157" s="74"/>
      <c r="E157" s="26"/>
      <c r="F157" s="74"/>
      <c r="G157" s="26">
        <f t="shared" si="32"/>
        <v>0</v>
      </c>
      <c r="H157" s="1"/>
      <c r="I157" s="1"/>
      <c r="J157" s="1"/>
      <c r="K157" s="1"/>
      <c r="L157" s="1"/>
    </row>
    <row r="158" spans="1:12" ht="19.5" customHeight="1">
      <c r="A158" s="34" t="s">
        <v>59</v>
      </c>
      <c r="B158" s="32">
        <v>850</v>
      </c>
      <c r="C158" s="66">
        <f>C159+C160+C161+C162+C163+C164</f>
        <v>5905</v>
      </c>
      <c r="D158" s="66">
        <f>D159+D160+D161+D162+D163+D164</f>
        <v>6723.8</v>
      </c>
      <c r="E158" s="67">
        <f t="shared" ref="E158" si="38">SUM(E159:E164)</f>
        <v>6110</v>
      </c>
      <c r="F158" s="66">
        <f>F159+F160+F161+F162+F163+F164</f>
        <v>6723.8</v>
      </c>
      <c r="G158" s="26">
        <f t="shared" si="32"/>
        <v>110.04582651391162</v>
      </c>
      <c r="H158" s="1"/>
      <c r="I158" s="1"/>
      <c r="J158" s="1"/>
      <c r="K158" s="1"/>
      <c r="L158" s="1"/>
    </row>
    <row r="159" spans="1:12" ht="19.5" customHeight="1">
      <c r="A159" s="30" t="s">
        <v>60</v>
      </c>
      <c r="B159" s="32">
        <v>851</v>
      </c>
      <c r="C159" s="66">
        <v>545</v>
      </c>
      <c r="D159" s="66">
        <v>690.9</v>
      </c>
      <c r="E159" s="68">
        <v>545</v>
      </c>
      <c r="F159" s="66">
        <v>690.9</v>
      </c>
      <c r="G159" s="26">
        <f t="shared" si="32"/>
        <v>126.77064220183485</v>
      </c>
      <c r="H159" s="1"/>
      <c r="I159" s="1"/>
      <c r="J159" s="1"/>
      <c r="K159" s="1"/>
      <c r="L159" s="1"/>
    </row>
    <row r="160" spans="1:12" ht="19.5" customHeight="1">
      <c r="A160" s="30" t="s">
        <v>61</v>
      </c>
      <c r="B160" s="36">
        <v>852</v>
      </c>
      <c r="C160" s="66">
        <v>3277.6</v>
      </c>
      <c r="D160" s="66">
        <v>3992.6</v>
      </c>
      <c r="E160" s="69">
        <v>3600</v>
      </c>
      <c r="F160" s="66">
        <v>3992.6</v>
      </c>
      <c r="G160" s="26">
        <f t="shared" si="32"/>
        <v>110.90555555555555</v>
      </c>
      <c r="H160" s="1"/>
      <c r="I160" s="1"/>
      <c r="J160" s="1"/>
      <c r="K160" s="1"/>
      <c r="L160" s="1"/>
    </row>
    <row r="161" spans="1:12" ht="19.5" customHeight="1">
      <c r="A161" s="30" t="s">
        <v>62</v>
      </c>
      <c r="B161" s="36">
        <v>853</v>
      </c>
      <c r="C161" s="66">
        <v>130.80000000000001</v>
      </c>
      <c r="D161" s="66">
        <v>192</v>
      </c>
      <c r="E161" s="69">
        <v>140</v>
      </c>
      <c r="F161" s="66">
        <v>192</v>
      </c>
      <c r="G161" s="26">
        <f t="shared" si="32"/>
        <v>137.14285714285714</v>
      </c>
      <c r="H161" s="1"/>
      <c r="I161" s="1"/>
      <c r="J161" s="1"/>
      <c r="K161" s="1"/>
      <c r="L161" s="1"/>
    </row>
    <row r="162" spans="1:12" ht="19.5" customHeight="1">
      <c r="A162" s="30" t="s">
        <v>63</v>
      </c>
      <c r="B162" s="36">
        <v>854</v>
      </c>
      <c r="C162" s="66">
        <v>1895.6</v>
      </c>
      <c r="D162" s="66">
        <v>1790.3</v>
      </c>
      <c r="E162" s="69">
        <v>1767</v>
      </c>
      <c r="F162" s="66">
        <v>1790.3</v>
      </c>
      <c r="G162" s="26">
        <f t="shared" si="32"/>
        <v>101.31861912846631</v>
      </c>
      <c r="H162" s="1"/>
      <c r="I162" s="1"/>
      <c r="J162" s="1"/>
      <c r="K162" s="1"/>
      <c r="L162" s="1"/>
    </row>
    <row r="163" spans="1:12" ht="19.5" customHeight="1">
      <c r="A163" s="30" t="s">
        <v>64</v>
      </c>
      <c r="B163" s="36">
        <v>855</v>
      </c>
      <c r="C163" s="66">
        <v>56</v>
      </c>
      <c r="D163" s="66">
        <v>58</v>
      </c>
      <c r="E163" s="69">
        <v>58</v>
      </c>
      <c r="F163" s="66">
        <v>58</v>
      </c>
      <c r="G163" s="26">
        <f t="shared" si="32"/>
        <v>100</v>
      </c>
      <c r="H163" s="1"/>
      <c r="I163" s="1"/>
      <c r="J163" s="1"/>
      <c r="K163" s="1"/>
      <c r="L163" s="1"/>
    </row>
    <row r="164" spans="1:12" ht="19.5" customHeight="1">
      <c r="A164" s="30" t="s">
        <v>65</v>
      </c>
      <c r="B164" s="36">
        <v>856</v>
      </c>
      <c r="C164" s="66"/>
      <c r="D164" s="66"/>
      <c r="E164" s="69"/>
      <c r="F164" s="66"/>
      <c r="G164" s="26">
        <f t="shared" si="32"/>
        <v>0</v>
      </c>
      <c r="H164" s="1"/>
      <c r="I164" s="1"/>
      <c r="J164" s="1"/>
      <c r="K164" s="1"/>
      <c r="L164" s="1"/>
    </row>
    <row r="165" spans="1:12" ht="19.5" customHeight="1">
      <c r="A165" s="33" t="s">
        <v>66</v>
      </c>
      <c r="B165" s="36">
        <v>860</v>
      </c>
      <c r="C165" s="66">
        <f>C166+C167+C168+C169+C170</f>
        <v>0</v>
      </c>
      <c r="D165" s="66">
        <f>D166+D167+D168+D169+D170</f>
        <v>144.6</v>
      </c>
      <c r="E165" s="69"/>
      <c r="F165" s="66">
        <f>F166+F167+F168+F169+F170</f>
        <v>144.6</v>
      </c>
      <c r="G165" s="81" t="s">
        <v>165</v>
      </c>
      <c r="H165" s="1"/>
      <c r="I165" s="1"/>
      <c r="J165" s="1"/>
      <c r="K165" s="1"/>
      <c r="L165" s="1"/>
    </row>
    <row r="166" spans="1:12" ht="19.5" customHeight="1">
      <c r="A166" s="30" t="s">
        <v>67</v>
      </c>
      <c r="B166" s="36">
        <v>861</v>
      </c>
      <c r="C166" s="66"/>
      <c r="D166" s="66"/>
      <c r="E166" s="69"/>
      <c r="F166" s="66"/>
      <c r="G166" s="81">
        <f t="shared" si="32"/>
        <v>0</v>
      </c>
      <c r="H166" s="1"/>
      <c r="I166" s="1"/>
      <c r="J166" s="1"/>
      <c r="K166" s="1"/>
      <c r="L166" s="1"/>
    </row>
    <row r="167" spans="1:12" ht="19.5" customHeight="1">
      <c r="A167" s="30" t="s">
        <v>68</v>
      </c>
      <c r="B167" s="36">
        <v>862</v>
      </c>
      <c r="C167" s="66"/>
      <c r="D167" s="66"/>
      <c r="E167" s="69"/>
      <c r="F167" s="66"/>
      <c r="G167" s="81">
        <f t="shared" si="32"/>
        <v>0</v>
      </c>
      <c r="H167" s="1"/>
      <c r="I167" s="1"/>
      <c r="J167" s="1"/>
      <c r="K167" s="1"/>
      <c r="L167" s="1"/>
    </row>
    <row r="168" spans="1:12" ht="19.5" customHeight="1">
      <c r="A168" s="30" t="s">
        <v>69</v>
      </c>
      <c r="B168" s="36">
        <v>863</v>
      </c>
      <c r="C168" s="66"/>
      <c r="D168" s="66"/>
      <c r="E168" s="69"/>
      <c r="F168" s="66"/>
      <c r="G168" s="81">
        <f t="shared" si="32"/>
        <v>0</v>
      </c>
      <c r="H168" s="1"/>
      <c r="I168" s="1"/>
      <c r="J168" s="1"/>
      <c r="K168" s="1"/>
      <c r="L168" s="1"/>
    </row>
    <row r="169" spans="1:12" ht="19.5" customHeight="1">
      <c r="A169" s="30" t="s">
        <v>70</v>
      </c>
      <c r="B169" s="36">
        <v>864</v>
      </c>
      <c r="C169" s="66"/>
      <c r="D169" s="66"/>
      <c r="E169" s="69"/>
      <c r="F169" s="66"/>
      <c r="G169" s="81">
        <f t="shared" si="32"/>
        <v>0</v>
      </c>
      <c r="H169" s="1"/>
      <c r="I169" s="1"/>
      <c r="J169" s="1"/>
      <c r="K169" s="1"/>
      <c r="L169" s="1"/>
    </row>
    <row r="170" spans="1:12" ht="19.5" customHeight="1">
      <c r="A170" s="30" t="s">
        <v>71</v>
      </c>
      <c r="B170" s="36">
        <v>865</v>
      </c>
      <c r="C170" s="66"/>
      <c r="D170" s="66">
        <v>144.6</v>
      </c>
      <c r="E170" s="69"/>
      <c r="F170" s="66">
        <v>144.6</v>
      </c>
      <c r="G170" s="81" t="s">
        <v>165</v>
      </c>
      <c r="H170" s="1"/>
      <c r="I170" s="1"/>
      <c r="J170" s="1"/>
      <c r="K170" s="1"/>
      <c r="L170" s="1"/>
    </row>
    <row r="171" spans="1:12" ht="19.5" customHeight="1">
      <c r="A171" s="28" t="s">
        <v>72</v>
      </c>
      <c r="B171" s="36">
        <v>870</v>
      </c>
      <c r="C171" s="66">
        <f>C172+C173+C174+C175+C176+C177+C178+C180+C179</f>
        <v>218.4</v>
      </c>
      <c r="D171" s="66">
        <f>D172+D173+D174+D175+D176+D177+D178+D180+D179</f>
        <v>321.8</v>
      </c>
      <c r="E171" s="70">
        <f t="shared" ref="E171" si="39">E172+E173+E174+E175+E176+E177+E178+E179+E180</f>
        <v>317</v>
      </c>
      <c r="F171" s="66">
        <f>F172+F173+F174+F175+F176+F177+F178+F180+F179</f>
        <v>321.8</v>
      </c>
      <c r="G171" s="26">
        <f t="shared" si="32"/>
        <v>101.51419558359622</v>
      </c>
      <c r="H171" s="1"/>
      <c r="I171" s="1"/>
      <c r="J171" s="1"/>
      <c r="K171" s="1"/>
      <c r="L171" s="1"/>
    </row>
    <row r="172" spans="1:12" ht="19.5" customHeight="1">
      <c r="A172" s="30" t="s">
        <v>73</v>
      </c>
      <c r="B172" s="36">
        <v>871</v>
      </c>
      <c r="C172" s="66"/>
      <c r="D172" s="66"/>
      <c r="E172" s="69"/>
      <c r="F172" s="66"/>
      <c r="G172" s="26">
        <f t="shared" si="32"/>
        <v>0</v>
      </c>
      <c r="H172" s="1"/>
      <c r="I172" s="1"/>
      <c r="J172" s="1"/>
      <c r="K172" s="1"/>
      <c r="L172" s="1"/>
    </row>
    <row r="173" spans="1:12" ht="19.5" customHeight="1">
      <c r="A173" s="30" t="s">
        <v>74</v>
      </c>
      <c r="B173" s="36">
        <v>872</v>
      </c>
      <c r="C173" s="66"/>
      <c r="D173" s="66"/>
      <c r="E173" s="69"/>
      <c r="F173" s="66"/>
      <c r="G173" s="26">
        <f t="shared" si="32"/>
        <v>0</v>
      </c>
      <c r="H173" s="1"/>
      <c r="I173" s="1"/>
      <c r="J173" s="1"/>
      <c r="K173" s="1"/>
      <c r="L173" s="1"/>
    </row>
    <row r="174" spans="1:12" ht="34.5" customHeight="1">
      <c r="A174" s="30" t="s">
        <v>75</v>
      </c>
      <c r="B174" s="36">
        <v>873</v>
      </c>
      <c r="C174" s="26">
        <v>20</v>
      </c>
      <c r="D174" s="62"/>
      <c r="E174" s="69"/>
      <c r="F174" s="26"/>
      <c r="G174" s="26">
        <f t="shared" si="32"/>
        <v>0</v>
      </c>
      <c r="H174" s="1"/>
      <c r="I174" s="1"/>
      <c r="J174" s="1"/>
      <c r="K174" s="1"/>
      <c r="L174" s="1"/>
    </row>
    <row r="175" spans="1:12" ht="19.5" customHeight="1">
      <c r="A175" s="30" t="s">
        <v>76</v>
      </c>
      <c r="B175" s="36">
        <v>874</v>
      </c>
      <c r="C175" s="26"/>
      <c r="D175" s="62"/>
      <c r="E175" s="69"/>
      <c r="F175" s="26"/>
      <c r="G175" s="26">
        <f t="shared" si="32"/>
        <v>0</v>
      </c>
      <c r="H175" s="1"/>
      <c r="I175" s="1"/>
      <c r="J175" s="1"/>
      <c r="K175" s="1"/>
      <c r="L175" s="1"/>
    </row>
    <row r="176" spans="1:12" ht="19.5" customHeight="1">
      <c r="A176" s="30" t="s">
        <v>77</v>
      </c>
      <c r="B176" s="36">
        <v>875</v>
      </c>
      <c r="C176" s="26"/>
      <c r="D176" s="62"/>
      <c r="E176" s="69"/>
      <c r="F176" s="26"/>
      <c r="G176" s="26">
        <f t="shared" si="32"/>
        <v>0</v>
      </c>
      <c r="H176" s="1"/>
      <c r="I176" s="1"/>
      <c r="J176" s="1"/>
      <c r="K176" s="1"/>
      <c r="L176" s="1"/>
    </row>
    <row r="177" spans="1:12" ht="19.5" customHeight="1">
      <c r="A177" s="30" t="s">
        <v>94</v>
      </c>
      <c r="B177" s="36">
        <v>876</v>
      </c>
      <c r="C177" s="26"/>
      <c r="D177" s="62"/>
      <c r="E177" s="69"/>
      <c r="F177" s="26"/>
      <c r="G177" s="26">
        <f t="shared" si="32"/>
        <v>0</v>
      </c>
      <c r="H177" s="1"/>
      <c r="I177" s="1"/>
      <c r="J177" s="1"/>
      <c r="K177" s="1"/>
      <c r="L177" s="1"/>
    </row>
    <row r="178" spans="1:12" ht="19.5" customHeight="1">
      <c r="A178" s="30" t="s">
        <v>79</v>
      </c>
      <c r="B178" s="36">
        <v>877</v>
      </c>
      <c r="C178" s="26"/>
      <c r="D178" s="62"/>
      <c r="E178" s="69"/>
      <c r="F178" s="26"/>
      <c r="G178" s="26">
        <f t="shared" si="32"/>
        <v>0</v>
      </c>
      <c r="H178" s="1"/>
      <c r="I178" s="1"/>
      <c r="J178" s="1"/>
      <c r="K178" s="1"/>
      <c r="L178" s="1"/>
    </row>
    <row r="179" spans="1:12" ht="19.5" customHeight="1">
      <c r="A179" s="30" t="s">
        <v>80</v>
      </c>
      <c r="B179" s="36">
        <v>878</v>
      </c>
      <c r="C179" s="26">
        <v>198.4</v>
      </c>
      <c r="D179" s="62">
        <v>190</v>
      </c>
      <c r="E179" s="69">
        <v>190</v>
      </c>
      <c r="F179" s="26">
        <v>190</v>
      </c>
      <c r="G179" s="26">
        <f t="shared" si="32"/>
        <v>100</v>
      </c>
      <c r="H179" s="1"/>
      <c r="I179" s="1"/>
      <c r="J179" s="1"/>
      <c r="K179" s="1"/>
      <c r="L179" s="1"/>
    </row>
    <row r="180" spans="1:12" ht="19.5" customHeight="1">
      <c r="A180" s="30" t="s">
        <v>81</v>
      </c>
      <c r="B180" s="36">
        <v>789</v>
      </c>
      <c r="C180" s="26"/>
      <c r="D180" s="62">
        <v>131.80000000000001</v>
      </c>
      <c r="E180" s="69">
        <v>127</v>
      </c>
      <c r="F180" s="26">
        <v>131.80000000000001</v>
      </c>
      <c r="G180" s="26">
        <f t="shared" si="32"/>
        <v>103.77952755905513</v>
      </c>
      <c r="H180" s="1"/>
      <c r="I180" s="1"/>
      <c r="J180" s="1"/>
      <c r="K180" s="1"/>
      <c r="L180" s="1"/>
    </row>
    <row r="181" spans="1:12" ht="19.5" customHeight="1">
      <c r="A181" s="28" t="s">
        <v>82</v>
      </c>
      <c r="B181" s="36">
        <v>880</v>
      </c>
      <c r="C181" s="26"/>
      <c r="D181" s="62"/>
      <c r="E181" s="69"/>
      <c r="F181" s="26"/>
      <c r="G181" s="26">
        <f t="shared" si="32"/>
        <v>0</v>
      </c>
      <c r="H181" s="1"/>
      <c r="I181" s="1"/>
      <c r="J181" s="1"/>
      <c r="K181" s="1"/>
      <c r="L181" s="1"/>
    </row>
    <row r="182" spans="1:12" ht="19.5" customHeight="1">
      <c r="A182" s="28" t="s">
        <v>83</v>
      </c>
      <c r="B182" s="36">
        <v>890</v>
      </c>
      <c r="C182" s="26">
        <v>18.399999999999999</v>
      </c>
      <c r="D182" s="62"/>
      <c r="E182" s="69"/>
      <c r="F182" s="26"/>
      <c r="G182" s="26">
        <f t="shared" si="32"/>
        <v>0</v>
      </c>
      <c r="H182" s="1"/>
      <c r="I182" s="1"/>
      <c r="J182" s="1"/>
      <c r="K182" s="1"/>
      <c r="L182" s="1"/>
    </row>
    <row r="183" spans="1:12" ht="19.5" customHeight="1">
      <c r="A183" s="33" t="s">
        <v>84</v>
      </c>
      <c r="B183" s="36">
        <v>900</v>
      </c>
      <c r="C183" s="26"/>
      <c r="D183" s="62"/>
      <c r="E183" s="69"/>
      <c r="F183" s="26"/>
      <c r="G183" s="26">
        <f t="shared" si="32"/>
        <v>0</v>
      </c>
      <c r="H183" s="1"/>
      <c r="I183" s="1"/>
      <c r="J183" s="1"/>
      <c r="K183" s="1"/>
      <c r="L183" s="1"/>
    </row>
    <row r="184" spans="1:12" ht="19.5" customHeight="1">
      <c r="A184" s="33" t="s">
        <v>85</v>
      </c>
      <c r="B184" s="36">
        <v>910</v>
      </c>
      <c r="C184" s="31"/>
      <c r="D184" s="31"/>
      <c r="E184" s="69"/>
      <c r="F184" s="31"/>
      <c r="G184" s="26">
        <f t="shared" si="32"/>
        <v>0</v>
      </c>
      <c r="H184" s="1"/>
      <c r="I184" s="1"/>
      <c r="J184" s="1"/>
      <c r="K184" s="1"/>
      <c r="L184" s="1"/>
    </row>
    <row r="185" spans="1:12" ht="19.5" customHeight="1">
      <c r="A185" s="28" t="s">
        <v>86</v>
      </c>
      <c r="B185" s="36">
        <v>920</v>
      </c>
      <c r="C185" s="26">
        <f>C186+C187+C188</f>
        <v>2283.3000000000002</v>
      </c>
      <c r="D185" s="62">
        <f>D186+D187+D188</f>
        <v>1957.4</v>
      </c>
      <c r="E185" s="70">
        <f t="shared" ref="E185" si="40">E187+E188</f>
        <v>1731.6</v>
      </c>
      <c r="F185" s="26">
        <f>F186+F187+F188</f>
        <v>1957.4</v>
      </c>
      <c r="G185" s="26">
        <f t="shared" si="32"/>
        <v>113.03996303996304</v>
      </c>
      <c r="H185" s="1"/>
      <c r="I185" s="1"/>
      <c r="J185" s="1"/>
      <c r="K185" s="1"/>
      <c r="L185" s="1"/>
    </row>
    <row r="186" spans="1:12" ht="19.5" customHeight="1">
      <c r="A186" s="30" t="s">
        <v>87</v>
      </c>
      <c r="B186" s="36">
        <v>921</v>
      </c>
      <c r="C186" s="26"/>
      <c r="D186" s="62"/>
      <c r="E186" s="69"/>
      <c r="F186" s="26"/>
      <c r="G186" s="26"/>
      <c r="H186" s="1"/>
      <c r="I186" s="1"/>
      <c r="J186" s="1"/>
      <c r="K186" s="1"/>
      <c r="L186" s="1"/>
    </row>
    <row r="187" spans="1:12" ht="19.5" customHeight="1">
      <c r="A187" s="30" t="s">
        <v>88</v>
      </c>
      <c r="B187" s="36">
        <v>922</v>
      </c>
      <c r="C187" s="26">
        <v>2283.3000000000002</v>
      </c>
      <c r="D187" s="62">
        <v>1860.5</v>
      </c>
      <c r="E187" s="69">
        <v>1731.6</v>
      </c>
      <c r="F187" s="26">
        <v>1860.5</v>
      </c>
      <c r="G187" s="26">
        <f t="shared" ref="G187:G191" si="41">IF(F187=0,0,F187/E187*100)</f>
        <v>107.44398244398245</v>
      </c>
      <c r="H187" s="1"/>
      <c r="I187" s="1"/>
      <c r="J187" s="1"/>
      <c r="K187" s="1"/>
      <c r="L187" s="1"/>
    </row>
    <row r="188" spans="1:12" ht="38.25" customHeight="1">
      <c r="A188" s="30" t="s">
        <v>89</v>
      </c>
      <c r="B188" s="36">
        <v>923</v>
      </c>
      <c r="C188" s="26"/>
      <c r="D188" s="62">
        <v>96.9</v>
      </c>
      <c r="E188" s="26"/>
      <c r="F188" s="26">
        <v>96.9</v>
      </c>
      <c r="G188" s="26" t="s">
        <v>165</v>
      </c>
      <c r="H188" s="1"/>
      <c r="I188" s="1"/>
      <c r="J188" s="1"/>
      <c r="K188" s="1"/>
      <c r="L188" s="1"/>
    </row>
    <row r="189" spans="1:12" ht="19.5" customHeight="1">
      <c r="A189" s="28" t="s">
        <v>90</v>
      </c>
      <c r="B189" s="36">
        <v>930</v>
      </c>
      <c r="C189" s="31"/>
      <c r="D189" s="31"/>
      <c r="E189" s="31"/>
      <c r="F189" s="31"/>
      <c r="G189" s="26">
        <f t="shared" si="41"/>
        <v>0</v>
      </c>
      <c r="H189" s="1"/>
      <c r="I189" s="1"/>
      <c r="J189" s="1"/>
      <c r="K189" s="1"/>
      <c r="L189" s="1"/>
    </row>
    <row r="190" spans="1:12" ht="19.5" customHeight="1">
      <c r="A190" s="25" t="s">
        <v>96</v>
      </c>
      <c r="B190" s="43">
        <v>1000</v>
      </c>
      <c r="C190" s="44">
        <f t="shared" ref="C190:F190" si="42">C36</f>
        <v>63748.800000000003</v>
      </c>
      <c r="D190" s="44">
        <f t="shared" ref="D190" si="43">D36</f>
        <v>77488.899999999994</v>
      </c>
      <c r="E190" s="44">
        <f t="shared" si="42"/>
        <v>72073</v>
      </c>
      <c r="F190" s="44">
        <f t="shared" si="42"/>
        <v>77488.899999999994</v>
      </c>
      <c r="G190" s="26">
        <f t="shared" si="41"/>
        <v>107.51446450126953</v>
      </c>
      <c r="H190" s="1"/>
      <c r="I190" s="1"/>
      <c r="J190" s="1"/>
      <c r="K190" s="1"/>
      <c r="L190" s="1"/>
    </row>
    <row r="191" spans="1:12" ht="19.5" customHeight="1">
      <c r="A191" s="25" t="s">
        <v>97</v>
      </c>
      <c r="B191" s="43">
        <v>1100</v>
      </c>
      <c r="C191" s="44">
        <f t="shared" ref="C191:F191" si="44">C41</f>
        <v>63631.19999999999</v>
      </c>
      <c r="D191" s="44">
        <f t="shared" ref="D191" si="45">D41</f>
        <v>74698.400000000009</v>
      </c>
      <c r="E191" s="44">
        <f t="shared" si="44"/>
        <v>72197.7</v>
      </c>
      <c r="F191" s="44">
        <f t="shared" si="44"/>
        <v>74698.400000000009</v>
      </c>
      <c r="G191" s="26">
        <f t="shared" si="41"/>
        <v>103.46368374615813</v>
      </c>
      <c r="H191" s="1"/>
      <c r="I191" s="1"/>
      <c r="J191" s="1"/>
      <c r="K191" s="1"/>
      <c r="L191" s="1"/>
    </row>
    <row r="192" spans="1:12" ht="19.5" customHeight="1">
      <c r="A192" s="28" t="s">
        <v>98</v>
      </c>
      <c r="B192" s="13">
        <v>1200</v>
      </c>
      <c r="C192" s="45">
        <v>124.7</v>
      </c>
      <c r="D192" s="45">
        <f>D190-D191+C192</f>
        <v>2915.1999999999853</v>
      </c>
      <c r="E192" s="45">
        <f>E190-E191+C192</f>
        <v>2.9132252166164108E-12</v>
      </c>
      <c r="F192" s="45">
        <f>F190-F191+C192</f>
        <v>2915.1999999999853</v>
      </c>
      <c r="G192" s="26"/>
      <c r="H192" s="1"/>
      <c r="I192" s="1"/>
      <c r="J192" s="1"/>
      <c r="K192" s="1"/>
      <c r="L192" s="1"/>
    </row>
    <row r="193" spans="1:12" ht="44.25" customHeight="1">
      <c r="A193" s="20" t="s">
        <v>99</v>
      </c>
      <c r="B193" s="4"/>
      <c r="C193" s="46" t="s">
        <v>100</v>
      </c>
      <c r="D193" s="46"/>
      <c r="E193" s="83" t="s">
        <v>150</v>
      </c>
      <c r="F193" s="75"/>
      <c r="G193" s="2"/>
      <c r="H193" s="1"/>
      <c r="I193" s="1"/>
      <c r="J193" s="1"/>
      <c r="K193" s="1"/>
      <c r="L193" s="1"/>
    </row>
  </sheetData>
  <mergeCells count="35">
    <mergeCell ref="E11:G11"/>
    <mergeCell ref="B14:D14"/>
    <mergeCell ref="F14:G14"/>
    <mergeCell ref="B16:D16"/>
    <mergeCell ref="B17:D17"/>
    <mergeCell ref="B18:D18"/>
    <mergeCell ref="H6:I6"/>
    <mergeCell ref="F7:G7"/>
    <mergeCell ref="F8:G8"/>
    <mergeCell ref="F9:G9"/>
    <mergeCell ref="H10:I10"/>
    <mergeCell ref="E10:G10"/>
    <mergeCell ref="F6:G6"/>
    <mergeCell ref="A30:G30"/>
    <mergeCell ref="A31:G31"/>
    <mergeCell ref="A33:A34"/>
    <mergeCell ref="B33:B34"/>
    <mergeCell ref="C33:D33"/>
    <mergeCell ref="E33:G33"/>
    <mergeCell ref="D1:G1"/>
    <mergeCell ref="D2:G2"/>
    <mergeCell ref="D3:G3"/>
    <mergeCell ref="A28:G28"/>
    <mergeCell ref="A29:G29"/>
    <mergeCell ref="B22:D22"/>
    <mergeCell ref="E22:F22"/>
    <mergeCell ref="A23:D23"/>
    <mergeCell ref="B25:D25"/>
    <mergeCell ref="B26:D26"/>
    <mergeCell ref="A24:E24"/>
    <mergeCell ref="A15:E15"/>
    <mergeCell ref="B21:D21"/>
    <mergeCell ref="E21:F21"/>
    <mergeCell ref="A20:D20"/>
    <mergeCell ref="B19:D19"/>
  </mergeCells>
  <printOptions horizontalCentered="1"/>
  <pageMargins left="0.31496062992125984" right="0.11811023622047245" top="0.35433070866141736" bottom="0.35433070866141736" header="0" footer="0"/>
  <pageSetup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/>
  </sheetViews>
  <sheetFormatPr defaultColWidth="14.42578125" defaultRowHeight="15" customHeight="1"/>
  <cols>
    <col min="1" max="1" width="79" customWidth="1"/>
    <col min="2" max="2" width="28.140625" customWidth="1"/>
    <col min="3" max="6" width="9.140625" customWidth="1"/>
    <col min="7" max="11" width="8" customWidth="1"/>
  </cols>
  <sheetData>
    <row r="1" spans="1:11" ht="21.75" customHeight="1">
      <c r="A1" s="76" t="s">
        <v>67</v>
      </c>
      <c r="B1" s="77"/>
      <c r="C1" s="78"/>
      <c r="D1" s="78"/>
      <c r="E1" s="78"/>
      <c r="F1" s="78"/>
      <c r="G1" s="78"/>
      <c r="H1" s="78"/>
      <c r="I1" s="78"/>
      <c r="J1" s="78"/>
      <c r="K1" s="78"/>
    </row>
    <row r="2" spans="1:11" ht="23.25" customHeight="1">
      <c r="A2" s="76" t="s">
        <v>68</v>
      </c>
      <c r="B2" s="77"/>
      <c r="C2" s="78"/>
      <c r="D2" s="78"/>
      <c r="E2" s="78"/>
      <c r="F2" s="78"/>
      <c r="G2" s="78"/>
      <c r="H2" s="78"/>
      <c r="I2" s="78"/>
      <c r="J2" s="78"/>
      <c r="K2" s="78"/>
    </row>
    <row r="3" spans="1:11" ht="21.75" customHeight="1">
      <c r="A3" s="76" t="s">
        <v>69</v>
      </c>
      <c r="B3" s="77"/>
      <c r="C3" s="78"/>
      <c r="D3" s="78"/>
      <c r="E3" s="78"/>
      <c r="F3" s="78"/>
      <c r="G3" s="78"/>
      <c r="H3" s="78"/>
      <c r="I3" s="78"/>
      <c r="J3" s="78"/>
      <c r="K3" s="78"/>
    </row>
    <row r="4" spans="1:11" ht="21" customHeight="1">
      <c r="A4" s="76" t="s">
        <v>70</v>
      </c>
      <c r="B4" s="77"/>
      <c r="C4" s="78"/>
      <c r="D4" s="78"/>
      <c r="E4" s="78"/>
      <c r="F4" s="78"/>
      <c r="G4" s="78"/>
      <c r="H4" s="78"/>
      <c r="I4" s="78"/>
      <c r="J4" s="78"/>
      <c r="K4" s="78"/>
    </row>
    <row r="5" spans="1:11" ht="18.75">
      <c r="A5" s="76" t="s">
        <v>151</v>
      </c>
      <c r="B5" s="77"/>
      <c r="C5" s="78"/>
      <c r="D5" s="78"/>
      <c r="E5" s="78"/>
      <c r="F5" s="78"/>
      <c r="G5" s="78"/>
      <c r="H5" s="78"/>
      <c r="I5" s="78"/>
      <c r="J5" s="78"/>
      <c r="K5" s="78"/>
    </row>
    <row r="6" spans="1:11" ht="18.75" customHeight="1">
      <c r="A6" s="76" t="s">
        <v>73</v>
      </c>
      <c r="B6" s="77"/>
      <c r="C6" s="78"/>
      <c r="D6" s="78"/>
      <c r="E6" s="78"/>
      <c r="F6" s="78"/>
      <c r="G6" s="78"/>
      <c r="H6" s="78"/>
      <c r="I6" s="78"/>
      <c r="J6" s="78"/>
      <c r="K6" s="78"/>
    </row>
    <row r="7" spans="1:11" ht="18.75" customHeight="1">
      <c r="A7" s="76" t="s">
        <v>74</v>
      </c>
      <c r="B7" s="77"/>
      <c r="C7" s="78"/>
      <c r="D7" s="78"/>
      <c r="E7" s="78"/>
      <c r="F7" s="78"/>
      <c r="G7" s="78"/>
      <c r="H7" s="78"/>
      <c r="I7" s="78"/>
      <c r="J7" s="78"/>
      <c r="K7" s="78"/>
    </row>
    <row r="8" spans="1:11" ht="18" customHeight="1">
      <c r="A8" s="79" t="s">
        <v>152</v>
      </c>
      <c r="B8" s="77"/>
      <c r="C8" s="78"/>
      <c r="D8" s="78"/>
      <c r="E8" s="78"/>
      <c r="F8" s="78"/>
      <c r="G8" s="78"/>
      <c r="H8" s="78"/>
      <c r="I8" s="78"/>
      <c r="J8" s="78"/>
      <c r="K8" s="78"/>
    </row>
    <row r="9" spans="1:11" ht="26.25" customHeight="1">
      <c r="A9" s="79" t="s">
        <v>153</v>
      </c>
      <c r="B9" s="77"/>
      <c r="C9" s="78"/>
      <c r="D9" s="78"/>
      <c r="E9" s="78"/>
      <c r="F9" s="78"/>
      <c r="G9" s="78"/>
      <c r="H9" s="78"/>
      <c r="I9" s="78"/>
      <c r="J9" s="78"/>
      <c r="K9" s="78"/>
    </row>
    <row r="10" spans="1:11" ht="18" customHeight="1">
      <c r="A10" s="79" t="s">
        <v>154</v>
      </c>
      <c r="B10" s="77"/>
      <c r="C10" s="78"/>
      <c r="D10" s="78"/>
      <c r="E10" s="78"/>
      <c r="F10" s="78"/>
      <c r="G10" s="78"/>
      <c r="H10" s="78"/>
      <c r="I10" s="78"/>
      <c r="J10" s="78"/>
      <c r="K10" s="78"/>
    </row>
    <row r="11" spans="1:11" ht="19.5" customHeight="1">
      <c r="A11" s="79" t="s">
        <v>155</v>
      </c>
      <c r="B11" s="77"/>
      <c r="C11" s="78"/>
      <c r="D11" s="78"/>
      <c r="E11" s="78"/>
      <c r="F11" s="78"/>
      <c r="G11" s="78"/>
      <c r="H11" s="78"/>
      <c r="I11" s="78"/>
      <c r="J11" s="78"/>
      <c r="K11" s="78"/>
    </row>
    <row r="12" spans="1:11" ht="19.5" customHeight="1">
      <c r="A12" s="79" t="s">
        <v>156</v>
      </c>
      <c r="B12" s="77"/>
      <c r="C12" s="78"/>
      <c r="D12" s="78"/>
      <c r="E12" s="78"/>
      <c r="F12" s="78"/>
      <c r="G12" s="78"/>
      <c r="H12" s="78"/>
      <c r="I12" s="78"/>
      <c r="J12" s="78"/>
      <c r="K12" s="78"/>
    </row>
    <row r="13" spans="1:11" ht="20.25" customHeight="1">
      <c r="A13" s="76" t="s">
        <v>76</v>
      </c>
      <c r="B13" s="77"/>
      <c r="C13" s="78"/>
      <c r="D13" s="78"/>
      <c r="E13" s="78"/>
      <c r="F13" s="78"/>
      <c r="G13" s="78"/>
      <c r="H13" s="78"/>
      <c r="I13" s="78"/>
      <c r="J13" s="78"/>
      <c r="K13" s="78"/>
    </row>
    <row r="14" spans="1:11" ht="18.75" customHeight="1">
      <c r="A14" s="79" t="s">
        <v>157</v>
      </c>
      <c r="B14" s="77"/>
      <c r="C14" s="78"/>
      <c r="D14" s="78"/>
      <c r="E14" s="78"/>
      <c r="F14" s="78"/>
      <c r="G14" s="78"/>
      <c r="H14" s="78"/>
      <c r="I14" s="78"/>
      <c r="J14" s="78"/>
      <c r="K14" s="78"/>
    </row>
    <row r="15" spans="1:11" ht="19.5" customHeight="1">
      <c r="A15" s="79" t="s">
        <v>158</v>
      </c>
      <c r="B15" s="77"/>
      <c r="C15" s="78"/>
      <c r="D15" s="78"/>
      <c r="E15" s="78"/>
      <c r="F15" s="78"/>
      <c r="G15" s="78"/>
      <c r="H15" s="78"/>
      <c r="I15" s="78"/>
      <c r="J15" s="78"/>
      <c r="K15" s="78"/>
    </row>
    <row r="16" spans="1:11" ht="20.25" customHeight="1">
      <c r="A16" s="79" t="s">
        <v>159</v>
      </c>
      <c r="B16" s="77"/>
      <c r="C16" s="78"/>
      <c r="D16" s="78"/>
      <c r="E16" s="78"/>
      <c r="F16" s="78"/>
      <c r="G16" s="78"/>
      <c r="H16" s="78"/>
      <c r="I16" s="78"/>
      <c r="J16" s="78"/>
      <c r="K16" s="78"/>
    </row>
    <row r="17" spans="1:11" ht="20.25" customHeight="1">
      <c r="A17" s="79" t="s">
        <v>160</v>
      </c>
      <c r="B17" s="77"/>
      <c r="C17" s="78"/>
      <c r="D17" s="78"/>
      <c r="E17" s="78"/>
      <c r="F17" s="78"/>
      <c r="G17" s="78"/>
      <c r="H17" s="78"/>
      <c r="I17" s="78"/>
      <c r="J17" s="78"/>
      <c r="K17" s="78"/>
    </row>
    <row r="18" spans="1:11" ht="18.75" customHeight="1">
      <c r="A18" s="79" t="s">
        <v>161</v>
      </c>
      <c r="B18" s="77"/>
      <c r="C18" s="78"/>
      <c r="D18" s="78"/>
      <c r="E18" s="78"/>
      <c r="F18" s="78"/>
      <c r="G18" s="78"/>
      <c r="H18" s="78"/>
      <c r="I18" s="78"/>
      <c r="J18" s="78"/>
      <c r="K18" s="78"/>
    </row>
    <row r="19" spans="1:11" ht="18.75" customHeight="1">
      <c r="A19" s="80" t="s">
        <v>162</v>
      </c>
      <c r="B19" s="77"/>
      <c r="C19" s="78"/>
      <c r="D19" s="78"/>
      <c r="E19" s="78"/>
      <c r="F19" s="78"/>
      <c r="G19" s="78"/>
      <c r="H19" s="78"/>
      <c r="I19" s="78"/>
      <c r="J19" s="78"/>
      <c r="K19" s="78"/>
    </row>
    <row r="20" spans="1:11" ht="18.75">
      <c r="A20" s="76"/>
      <c r="B20" s="77"/>
      <c r="C20" s="78"/>
      <c r="D20" s="78"/>
      <c r="E20" s="78"/>
      <c r="F20" s="78"/>
      <c r="G20" s="78"/>
      <c r="H20" s="78"/>
      <c r="I20" s="78"/>
      <c r="J20" s="78"/>
      <c r="K20" s="78"/>
    </row>
    <row r="21" spans="1:11" ht="15.75" customHeight="1">
      <c r="A21" s="76" t="s">
        <v>78</v>
      </c>
      <c r="B21" s="77"/>
      <c r="C21" s="78"/>
      <c r="D21" s="78"/>
      <c r="E21" s="78"/>
      <c r="F21" s="78"/>
      <c r="G21" s="78"/>
      <c r="H21" s="78"/>
      <c r="I21" s="78"/>
      <c r="J21" s="78"/>
      <c r="K21" s="78"/>
    </row>
    <row r="22" spans="1:11" ht="15.75" customHeight="1">
      <c r="A22" s="76" t="s">
        <v>79</v>
      </c>
      <c r="B22" s="77"/>
      <c r="C22" s="78"/>
      <c r="D22" s="78"/>
      <c r="E22" s="78"/>
      <c r="F22" s="78"/>
      <c r="G22" s="78"/>
      <c r="H22" s="78"/>
      <c r="I22" s="78"/>
      <c r="J22" s="78"/>
      <c r="K22" s="78"/>
    </row>
    <row r="23" spans="1:11" ht="15.75" customHeight="1">
      <c r="A23" s="76" t="s">
        <v>80</v>
      </c>
      <c r="B23" s="77"/>
      <c r="C23" s="78"/>
      <c r="D23" s="78"/>
      <c r="E23" s="78"/>
      <c r="F23" s="78"/>
      <c r="G23" s="78"/>
      <c r="H23" s="78"/>
      <c r="I23" s="78"/>
      <c r="J23" s="78"/>
      <c r="K23" s="78"/>
    </row>
    <row r="24" spans="1:11" ht="15.75" customHeight="1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</row>
    <row r="25" spans="1:11" ht="15.75" customHeight="1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</row>
    <row r="26" spans="1:11" ht="15.75" customHeight="1">
      <c r="A26" s="78"/>
      <c r="B26" s="78"/>
      <c r="C26" s="78"/>
      <c r="D26" s="78"/>
      <c r="E26" s="78"/>
      <c r="F26" s="78"/>
      <c r="G26" s="78"/>
      <c r="H26" s="78"/>
      <c r="I26" s="78"/>
      <c r="J26" s="78"/>
      <c r="K26" s="78"/>
    </row>
    <row r="27" spans="1:11" ht="15.75" customHeight="1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</row>
    <row r="28" spans="1:11" ht="15.75" customHeight="1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</row>
    <row r="29" spans="1:11" ht="15.75" customHeight="1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</row>
    <row r="30" spans="1:11" ht="15.75" customHeight="1">
      <c r="A30" s="78"/>
      <c r="B30" s="78"/>
      <c r="C30" s="78"/>
      <c r="D30" s="78"/>
      <c r="E30" s="78"/>
      <c r="F30" s="78"/>
      <c r="G30" s="78"/>
      <c r="H30" s="78"/>
      <c r="I30" s="78"/>
      <c r="J30" s="78"/>
      <c r="K30" s="78"/>
    </row>
    <row r="31" spans="1:11" ht="15.75" customHeight="1">
      <c r="A31" s="78"/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1" ht="15.75" customHeight="1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</row>
    <row r="33" spans="1:11" ht="15.75" customHeight="1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</row>
    <row r="34" spans="1:11" ht="15.75" customHeight="1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</row>
    <row r="35" spans="1:11" ht="15.75" customHeight="1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78"/>
    </row>
    <row r="36" spans="1:11" ht="15.75" customHeight="1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</row>
    <row r="37" spans="1:11" ht="15.75" customHeight="1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</row>
    <row r="38" spans="1:11" ht="15.75" customHeight="1">
      <c r="A38" s="78"/>
      <c r="B38" s="78"/>
      <c r="C38" s="78"/>
      <c r="D38" s="78"/>
      <c r="E38" s="78"/>
      <c r="F38" s="78"/>
      <c r="G38" s="78"/>
      <c r="H38" s="78"/>
      <c r="I38" s="78"/>
      <c r="J38" s="78"/>
      <c r="K38" s="78"/>
    </row>
    <row r="39" spans="1:11" ht="15.75" customHeight="1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</row>
    <row r="40" spans="1:11" ht="15.75" customHeight="1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</row>
    <row r="41" spans="1:11" ht="15.75" customHeight="1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</row>
    <row r="42" spans="1:11" ht="15.75" customHeight="1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</row>
    <row r="43" spans="1:11" ht="15.75" customHeight="1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</row>
    <row r="44" spans="1:11" ht="15.75" customHeight="1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</row>
    <row r="45" spans="1:11" ht="15.75" customHeight="1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</row>
    <row r="46" spans="1:11" ht="15.75" customHeight="1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</row>
    <row r="47" spans="1:11" ht="15.75" customHeight="1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</row>
    <row r="48" spans="1:11" ht="15.75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</row>
    <row r="49" spans="1:11" ht="15.75" customHeight="1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</row>
    <row r="50" spans="1:11" ht="15.75" customHeight="1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8"/>
    </row>
    <row r="51" spans="1:11" ht="15.75" customHeight="1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8"/>
    </row>
    <row r="52" spans="1:11" ht="15.75" customHeight="1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</row>
    <row r="53" spans="1:11" ht="15.75" customHeight="1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</row>
    <row r="54" spans="1:11" ht="15.75" customHeight="1">
      <c r="A54" s="78"/>
      <c r="B54" s="78"/>
      <c r="C54" s="78"/>
      <c r="D54" s="78"/>
      <c r="E54" s="78"/>
      <c r="F54" s="78"/>
      <c r="G54" s="78"/>
      <c r="H54" s="78"/>
      <c r="I54" s="78"/>
      <c r="J54" s="78"/>
      <c r="K54" s="78"/>
    </row>
    <row r="55" spans="1:11" ht="15.75" customHeight="1">
      <c r="A55" s="78"/>
      <c r="B55" s="78"/>
      <c r="C55" s="78"/>
      <c r="D55" s="78"/>
      <c r="E55" s="78"/>
      <c r="F55" s="78"/>
      <c r="G55" s="78"/>
      <c r="H55" s="78"/>
      <c r="I55" s="78"/>
      <c r="J55" s="78"/>
      <c r="K55" s="78"/>
    </row>
    <row r="56" spans="1:11" ht="15.75" customHeight="1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</row>
    <row r="57" spans="1:11" ht="15.75" customHeight="1">
      <c r="A57" s="78"/>
      <c r="B57" s="78"/>
      <c r="C57" s="78"/>
      <c r="D57" s="78"/>
      <c r="E57" s="78"/>
      <c r="F57" s="78"/>
      <c r="G57" s="78"/>
      <c r="H57" s="78"/>
      <c r="I57" s="78"/>
      <c r="J57" s="78"/>
      <c r="K57" s="78"/>
    </row>
    <row r="58" spans="1:11" ht="15.75" customHeight="1">
      <c r="A58" s="78"/>
      <c r="B58" s="78"/>
      <c r="C58" s="78"/>
      <c r="D58" s="78"/>
      <c r="E58" s="78"/>
      <c r="F58" s="78"/>
      <c r="G58" s="78"/>
      <c r="H58" s="78"/>
      <c r="I58" s="78"/>
      <c r="J58" s="78"/>
      <c r="K58" s="78"/>
    </row>
    <row r="59" spans="1:11" ht="15.75" customHeight="1">
      <c r="A59" s="78"/>
      <c r="B59" s="78"/>
      <c r="C59" s="78"/>
      <c r="D59" s="78"/>
      <c r="E59" s="78"/>
      <c r="F59" s="78"/>
      <c r="G59" s="78"/>
      <c r="H59" s="78"/>
      <c r="I59" s="78"/>
      <c r="J59" s="78"/>
      <c r="K59" s="78"/>
    </row>
    <row r="60" spans="1:11" ht="15.75" customHeight="1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</row>
    <row r="61" spans="1:11" ht="15.75" customHeight="1">
      <c r="A61" s="78"/>
      <c r="B61" s="78"/>
      <c r="C61" s="78"/>
      <c r="D61" s="78"/>
      <c r="E61" s="78"/>
      <c r="F61" s="78"/>
      <c r="G61" s="78"/>
      <c r="H61" s="78"/>
      <c r="I61" s="78"/>
      <c r="J61" s="78"/>
      <c r="K61" s="78"/>
    </row>
    <row r="62" spans="1:11" ht="15.75" customHeight="1">
      <c r="A62" s="78"/>
      <c r="B62" s="78"/>
      <c r="C62" s="78"/>
      <c r="D62" s="78"/>
      <c r="E62" s="78"/>
      <c r="F62" s="78"/>
      <c r="G62" s="78"/>
      <c r="H62" s="78"/>
      <c r="I62" s="78"/>
      <c r="J62" s="78"/>
      <c r="K62" s="78"/>
    </row>
    <row r="63" spans="1:11" ht="15.75" customHeight="1">
      <c r="A63" s="78"/>
      <c r="B63" s="78"/>
      <c r="C63" s="78"/>
      <c r="D63" s="78"/>
      <c r="E63" s="78"/>
      <c r="F63" s="78"/>
      <c r="G63" s="78"/>
      <c r="H63" s="78"/>
      <c r="I63" s="78"/>
      <c r="J63" s="78"/>
      <c r="K63" s="78"/>
    </row>
    <row r="64" spans="1:11" ht="15.75" customHeight="1">
      <c r="A64" s="78"/>
      <c r="B64" s="78"/>
      <c r="C64" s="78"/>
      <c r="D64" s="78"/>
      <c r="E64" s="78"/>
      <c r="F64" s="78"/>
      <c r="G64" s="78"/>
      <c r="H64" s="78"/>
      <c r="I64" s="78"/>
      <c r="J64" s="78"/>
      <c r="K64" s="78"/>
    </row>
    <row r="65" spans="1:11" ht="15.75" customHeight="1">
      <c r="A65" s="78"/>
      <c r="B65" s="78"/>
      <c r="C65" s="78"/>
      <c r="D65" s="78"/>
      <c r="E65" s="78"/>
      <c r="F65" s="78"/>
      <c r="G65" s="78"/>
      <c r="H65" s="78"/>
      <c r="I65" s="78"/>
      <c r="J65" s="78"/>
      <c r="K65" s="78"/>
    </row>
    <row r="66" spans="1:11" ht="15.75" customHeight="1">
      <c r="A66" s="78"/>
      <c r="B66" s="78"/>
      <c r="C66" s="78"/>
      <c r="D66" s="78"/>
      <c r="E66" s="78"/>
      <c r="F66" s="78"/>
      <c r="G66" s="78"/>
      <c r="H66" s="78"/>
      <c r="I66" s="78"/>
      <c r="J66" s="78"/>
      <c r="K66" s="78"/>
    </row>
    <row r="67" spans="1:11" ht="15.75" customHeight="1">
      <c r="A67" s="78"/>
      <c r="B67" s="78"/>
      <c r="C67" s="78"/>
      <c r="D67" s="78"/>
      <c r="E67" s="78"/>
      <c r="F67" s="78"/>
      <c r="G67" s="78"/>
      <c r="H67" s="78"/>
      <c r="I67" s="78"/>
      <c r="J67" s="78"/>
      <c r="K67" s="78"/>
    </row>
    <row r="68" spans="1:11" ht="15.75" customHeight="1">
      <c r="A68" s="78"/>
      <c r="B68" s="78"/>
      <c r="C68" s="78"/>
      <c r="D68" s="78"/>
      <c r="E68" s="78"/>
      <c r="F68" s="78"/>
      <c r="G68" s="78"/>
      <c r="H68" s="78"/>
      <c r="I68" s="78"/>
      <c r="J68" s="78"/>
      <c r="K68" s="78"/>
    </row>
    <row r="69" spans="1:11" ht="15.75" customHeight="1">
      <c r="A69" s="78"/>
      <c r="B69" s="78"/>
      <c r="C69" s="78"/>
      <c r="D69" s="78"/>
      <c r="E69" s="78"/>
      <c r="F69" s="78"/>
      <c r="G69" s="78"/>
      <c r="H69" s="78"/>
      <c r="I69" s="78"/>
      <c r="J69" s="78"/>
      <c r="K69" s="78"/>
    </row>
    <row r="70" spans="1:11" ht="15.75" customHeight="1">
      <c r="A70" s="78"/>
      <c r="B70" s="78"/>
      <c r="C70" s="78"/>
      <c r="D70" s="78"/>
      <c r="E70" s="78"/>
      <c r="F70" s="78"/>
      <c r="G70" s="78"/>
      <c r="H70" s="78"/>
      <c r="I70" s="78"/>
      <c r="J70" s="78"/>
      <c r="K70" s="78"/>
    </row>
    <row r="71" spans="1:11" ht="15.75" customHeight="1">
      <c r="A71" s="78"/>
      <c r="B71" s="78"/>
      <c r="C71" s="78"/>
      <c r="D71" s="78"/>
      <c r="E71" s="78"/>
      <c r="F71" s="78"/>
      <c r="G71" s="78"/>
      <c r="H71" s="78"/>
      <c r="I71" s="78"/>
      <c r="J71" s="78"/>
      <c r="K71" s="78"/>
    </row>
    <row r="72" spans="1:11" ht="15.75" customHeight="1">
      <c r="A72" s="78"/>
      <c r="B72" s="78"/>
      <c r="C72" s="78"/>
      <c r="D72" s="78"/>
      <c r="E72" s="78"/>
      <c r="F72" s="78"/>
      <c r="G72" s="78"/>
      <c r="H72" s="78"/>
      <c r="I72" s="78"/>
      <c r="J72" s="78"/>
      <c r="K72" s="78"/>
    </row>
    <row r="73" spans="1:11" ht="15.75" customHeight="1">
      <c r="A73" s="78"/>
      <c r="B73" s="78"/>
      <c r="C73" s="78"/>
      <c r="D73" s="78"/>
      <c r="E73" s="78"/>
      <c r="F73" s="78"/>
      <c r="G73" s="78"/>
      <c r="H73" s="78"/>
      <c r="I73" s="78"/>
      <c r="J73" s="78"/>
      <c r="K73" s="78"/>
    </row>
    <row r="74" spans="1:11" ht="15.75" customHeight="1">
      <c r="A74" s="78"/>
      <c r="B74" s="78"/>
      <c r="C74" s="78"/>
      <c r="D74" s="78"/>
      <c r="E74" s="78"/>
      <c r="F74" s="78"/>
      <c r="G74" s="78"/>
      <c r="H74" s="78"/>
      <c r="I74" s="78"/>
      <c r="J74" s="78"/>
      <c r="K74" s="78"/>
    </row>
    <row r="75" spans="1:11" ht="15.75" customHeight="1">
      <c r="A75" s="78"/>
      <c r="B75" s="78"/>
      <c r="C75" s="78"/>
      <c r="D75" s="78"/>
      <c r="E75" s="78"/>
      <c r="F75" s="78"/>
      <c r="G75" s="78"/>
      <c r="H75" s="78"/>
      <c r="I75" s="78"/>
      <c r="J75" s="78"/>
      <c r="K75" s="78"/>
    </row>
    <row r="76" spans="1:11" ht="15.75" customHeight="1">
      <c r="A76" s="78"/>
      <c r="B76" s="78"/>
      <c r="C76" s="78"/>
      <c r="D76" s="78"/>
      <c r="E76" s="78"/>
      <c r="F76" s="78"/>
      <c r="G76" s="78"/>
      <c r="H76" s="78"/>
      <c r="I76" s="78"/>
      <c r="J76" s="78"/>
      <c r="K76" s="78"/>
    </row>
    <row r="77" spans="1:11" ht="15.75" customHeight="1">
      <c r="A77" s="78"/>
      <c r="B77" s="78"/>
      <c r="C77" s="78"/>
      <c r="D77" s="78"/>
      <c r="E77" s="78"/>
      <c r="F77" s="78"/>
      <c r="G77" s="78"/>
      <c r="H77" s="78"/>
      <c r="I77" s="78"/>
      <c r="J77" s="78"/>
      <c r="K77" s="78"/>
    </row>
    <row r="78" spans="1:11" ht="15.75" customHeight="1">
      <c r="A78" s="78"/>
      <c r="B78" s="78"/>
      <c r="C78" s="78"/>
      <c r="D78" s="78"/>
      <c r="E78" s="78"/>
      <c r="F78" s="78"/>
      <c r="G78" s="78"/>
      <c r="H78" s="78"/>
      <c r="I78" s="78"/>
      <c r="J78" s="78"/>
      <c r="K78" s="78"/>
    </row>
    <row r="79" spans="1:11" ht="15.75" customHeight="1">
      <c r="A79" s="78"/>
      <c r="B79" s="78"/>
      <c r="C79" s="78"/>
      <c r="D79" s="78"/>
      <c r="E79" s="78"/>
      <c r="F79" s="78"/>
      <c r="G79" s="78"/>
      <c r="H79" s="78"/>
      <c r="I79" s="78"/>
      <c r="J79" s="78"/>
      <c r="K79" s="78"/>
    </row>
    <row r="80" spans="1:11" ht="15.75" customHeight="1">
      <c r="A80" s="78"/>
      <c r="B80" s="78"/>
      <c r="C80" s="78"/>
      <c r="D80" s="78"/>
      <c r="E80" s="78"/>
      <c r="F80" s="78"/>
      <c r="G80" s="78"/>
      <c r="H80" s="78"/>
      <c r="I80" s="78"/>
      <c r="J80" s="78"/>
      <c r="K80" s="78"/>
    </row>
    <row r="81" spans="1:11" ht="15.75" customHeight="1">
      <c r="A81" s="78"/>
      <c r="B81" s="78"/>
      <c r="C81" s="78"/>
      <c r="D81" s="78"/>
      <c r="E81" s="78"/>
      <c r="F81" s="78"/>
      <c r="G81" s="78"/>
      <c r="H81" s="78"/>
      <c r="I81" s="78"/>
      <c r="J81" s="78"/>
      <c r="K81" s="78"/>
    </row>
    <row r="82" spans="1:11" ht="15.75" customHeight="1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</row>
    <row r="83" spans="1:11" ht="15.75" customHeight="1">
      <c r="A83" s="78"/>
      <c r="B83" s="78"/>
      <c r="C83" s="78"/>
      <c r="D83" s="78"/>
      <c r="E83" s="78"/>
      <c r="F83" s="78"/>
      <c r="G83" s="78"/>
      <c r="H83" s="78"/>
      <c r="I83" s="78"/>
      <c r="J83" s="78"/>
      <c r="K83" s="78"/>
    </row>
    <row r="84" spans="1:11" ht="15.75" customHeight="1">
      <c r="A84" s="78"/>
      <c r="B84" s="78"/>
      <c r="C84" s="78"/>
      <c r="D84" s="78"/>
      <c r="E84" s="78"/>
      <c r="F84" s="78"/>
      <c r="G84" s="78"/>
      <c r="H84" s="78"/>
      <c r="I84" s="78"/>
      <c r="J84" s="78"/>
      <c r="K84" s="78"/>
    </row>
    <row r="85" spans="1:11" ht="15.75" customHeight="1">
      <c r="A85" s="78"/>
      <c r="B85" s="78"/>
      <c r="C85" s="78"/>
      <c r="D85" s="78"/>
      <c r="E85" s="78"/>
      <c r="F85" s="78"/>
      <c r="G85" s="78"/>
      <c r="H85" s="78"/>
      <c r="I85" s="78"/>
      <c r="J85" s="78"/>
      <c r="K85" s="78"/>
    </row>
    <row r="86" spans="1:11" ht="15.75" customHeight="1">
      <c r="A86" s="78"/>
      <c r="B86" s="78"/>
      <c r="C86" s="78"/>
      <c r="D86" s="78"/>
      <c r="E86" s="78"/>
      <c r="F86" s="78"/>
      <c r="G86" s="78"/>
      <c r="H86" s="78"/>
      <c r="I86" s="78"/>
      <c r="J86" s="78"/>
      <c r="K86" s="78"/>
    </row>
    <row r="87" spans="1:11" ht="15.75" customHeight="1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</row>
    <row r="88" spans="1:11" ht="15.75" customHeight="1">
      <c r="A88" s="78"/>
      <c r="B88" s="78"/>
      <c r="C88" s="78"/>
      <c r="D88" s="78"/>
      <c r="E88" s="78"/>
      <c r="F88" s="78"/>
      <c r="G88" s="78"/>
      <c r="H88" s="78"/>
      <c r="I88" s="78"/>
      <c r="J88" s="78"/>
      <c r="K88" s="78"/>
    </row>
    <row r="89" spans="1:11" ht="15.75" customHeight="1">
      <c r="A89" s="78"/>
      <c r="B89" s="78"/>
      <c r="C89" s="78"/>
      <c r="D89" s="78"/>
      <c r="E89" s="78"/>
      <c r="F89" s="78"/>
      <c r="G89" s="78"/>
      <c r="H89" s="78"/>
      <c r="I89" s="78"/>
      <c r="J89" s="78"/>
      <c r="K89" s="78"/>
    </row>
    <row r="90" spans="1:11" ht="15.75" customHeight="1">
      <c r="A90" s="78"/>
      <c r="B90" s="78"/>
      <c r="C90" s="78"/>
      <c r="D90" s="78"/>
      <c r="E90" s="78"/>
      <c r="F90" s="78"/>
      <c r="G90" s="78"/>
      <c r="H90" s="78"/>
      <c r="I90" s="78"/>
      <c r="J90" s="78"/>
      <c r="K90" s="78"/>
    </row>
    <row r="91" spans="1:11" ht="15.75" customHeight="1">
      <c r="A91" s="78"/>
      <c r="B91" s="78"/>
      <c r="C91" s="78"/>
      <c r="D91" s="78"/>
      <c r="E91" s="78"/>
      <c r="F91" s="78"/>
      <c r="G91" s="78"/>
      <c r="H91" s="78"/>
      <c r="I91" s="78"/>
      <c r="J91" s="78"/>
      <c r="K91" s="78"/>
    </row>
    <row r="92" spans="1:11" ht="15.75" customHeight="1">
      <c r="A92" s="78"/>
      <c r="B92" s="78"/>
      <c r="C92" s="78"/>
      <c r="D92" s="78"/>
      <c r="E92" s="78"/>
      <c r="F92" s="78"/>
      <c r="G92" s="78"/>
      <c r="H92" s="78"/>
      <c r="I92" s="78"/>
      <c r="J92" s="78"/>
      <c r="K92" s="78"/>
    </row>
    <row r="93" spans="1:11" ht="15.75" customHeight="1">
      <c r="A93" s="78"/>
      <c r="B93" s="78"/>
      <c r="C93" s="78"/>
      <c r="D93" s="78"/>
      <c r="E93" s="78"/>
      <c r="F93" s="78"/>
      <c r="G93" s="78"/>
      <c r="H93" s="78"/>
      <c r="I93" s="78"/>
      <c r="J93" s="78"/>
      <c r="K93" s="78"/>
    </row>
    <row r="94" spans="1:11" ht="15.75" customHeight="1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</row>
    <row r="95" spans="1:11" ht="15.75" customHeight="1">
      <c r="A95" s="78"/>
      <c r="B95" s="78"/>
      <c r="C95" s="78"/>
      <c r="D95" s="78"/>
      <c r="E95" s="78"/>
      <c r="F95" s="78"/>
      <c r="G95" s="78"/>
      <c r="H95" s="78"/>
      <c r="I95" s="78"/>
      <c r="J95" s="78"/>
      <c r="K95" s="78"/>
    </row>
    <row r="96" spans="1:11" ht="15.75" customHeight="1">
      <c r="A96" s="78"/>
      <c r="B96" s="78"/>
      <c r="C96" s="78"/>
      <c r="D96" s="78"/>
      <c r="E96" s="78"/>
      <c r="F96" s="78"/>
      <c r="G96" s="78"/>
      <c r="H96" s="78"/>
      <c r="I96" s="78"/>
      <c r="J96" s="78"/>
      <c r="K96" s="78"/>
    </row>
    <row r="97" spans="1:11" ht="15.75" customHeight="1">
      <c r="A97" s="78"/>
      <c r="B97" s="78"/>
      <c r="C97" s="78"/>
      <c r="D97" s="78"/>
      <c r="E97" s="78"/>
      <c r="F97" s="78"/>
      <c r="G97" s="78"/>
      <c r="H97" s="78"/>
      <c r="I97" s="78"/>
      <c r="J97" s="78"/>
      <c r="K97" s="78"/>
    </row>
    <row r="98" spans="1:11" ht="15.75" customHeight="1">
      <c r="A98" s="78"/>
      <c r="B98" s="78"/>
      <c r="C98" s="78"/>
      <c r="D98" s="78"/>
      <c r="E98" s="78"/>
      <c r="F98" s="78"/>
      <c r="G98" s="78"/>
      <c r="H98" s="78"/>
      <c r="I98" s="78"/>
      <c r="J98" s="78"/>
      <c r="K98" s="78"/>
    </row>
    <row r="99" spans="1:11" ht="15.75" customHeight="1">
      <c r="A99" s="78"/>
      <c r="B99" s="78"/>
      <c r="C99" s="78"/>
      <c r="D99" s="78"/>
      <c r="E99" s="78"/>
      <c r="F99" s="78"/>
      <c r="G99" s="78"/>
      <c r="H99" s="78"/>
      <c r="I99" s="78"/>
      <c r="J99" s="78"/>
      <c r="K99" s="78"/>
    </row>
    <row r="100" spans="1:11" ht="15.75" customHeight="1">
      <c r="A100" s="78"/>
      <c r="B100" s="78"/>
      <c r="C100" s="78"/>
      <c r="D100" s="78"/>
      <c r="E100" s="78"/>
      <c r="F100" s="78"/>
      <c r="G100" s="78"/>
      <c r="H100" s="78"/>
      <c r="I100" s="78"/>
      <c r="J100" s="78"/>
      <c r="K100" s="7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Звіт Фін план</vt:lpstr>
      <vt:lpstr>пояснення</vt:lpstr>
      <vt:lpstr>Звіт Фін план рік</vt:lpstr>
      <vt:lpstr>Лист1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user-tmr</cp:lastModifiedBy>
  <cp:lastPrinted>2026-04-16T08:55:09Z</cp:lastPrinted>
  <dcterms:created xsi:type="dcterms:W3CDTF">2003-03-13T16:00:22Z</dcterms:created>
  <dcterms:modified xsi:type="dcterms:W3CDTF">2026-04-16T08:55:11Z</dcterms:modified>
</cp:coreProperties>
</file>